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0526973-E1B0-4A28-BF9C-133E316A3638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definedNames>
    <definedName name="_xlnm.Print_Area" localSheetId="2">'EKİM 2025'!$B$2:$J$42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22" l="1"/>
  <c r="L40" i="21"/>
  <c r="AC2" i="23" l="1"/>
  <c r="Q19" i="23"/>
  <c r="Q18" i="23"/>
  <c r="Q16" i="23"/>
  <c r="Q15" i="23"/>
  <c r="Q14" i="23"/>
  <c r="Q13" i="23"/>
  <c r="Q12" i="23"/>
  <c r="Q11" i="23"/>
  <c r="Q9" i="23"/>
  <c r="Q8" i="23"/>
  <c r="Q7" i="23"/>
  <c r="Q6" i="23"/>
  <c r="Q5" i="23"/>
  <c r="Q4" i="23"/>
  <c r="Q3" i="23"/>
  <c r="D37" i="25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19" i="22"/>
  <c r="Q18" i="22"/>
  <c r="Q16" i="22"/>
  <c r="Q15" i="22"/>
  <c r="Q14" i="22"/>
  <c r="Q13" i="22"/>
  <c r="Q12" i="22"/>
  <c r="Q11" i="22"/>
  <c r="Q9" i="22"/>
  <c r="Q8" i="22"/>
  <c r="Q7" i="22"/>
  <c r="Q6" i="22"/>
  <c r="Q5" i="22"/>
  <c r="Q4" i="22"/>
  <c r="Q3" i="22"/>
  <c r="Q30" i="21"/>
  <c r="Q29" i="21"/>
  <c r="Q28" i="21"/>
  <c r="Q27" i="21"/>
  <c r="Q26" i="21"/>
  <c r="Q25" i="21"/>
  <c r="Q24" i="21"/>
  <c r="Q22" i="21"/>
  <c r="Q21" i="21"/>
  <c r="Q20" i="21"/>
  <c r="Q19" i="21"/>
  <c r="Q18" i="21"/>
  <c r="Q16" i="21"/>
  <c r="Q15" i="21"/>
  <c r="Q14" i="21"/>
  <c r="Q13" i="21"/>
  <c r="Q12" i="21"/>
  <c r="Q11" i="21"/>
  <c r="Q9" i="21"/>
  <c r="Q8" i="21"/>
  <c r="Q7" i="21"/>
  <c r="Q6" i="21"/>
  <c r="Q4" i="21"/>
  <c r="Q3" i="21"/>
  <c r="AC2" i="21"/>
  <c r="Q30" i="20"/>
  <c r="Q29" i="20"/>
  <c r="Q28" i="20"/>
  <c r="Q27" i="20"/>
  <c r="Q26" i="20"/>
  <c r="Q25" i="20"/>
  <c r="Q24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22" i="20"/>
  <c r="Q21" i="20"/>
  <c r="Q20" i="20"/>
  <c r="Q19" i="20"/>
  <c r="Q18" i="20"/>
  <c r="Q16" i="20"/>
  <c r="Q15" i="20"/>
  <c r="Q14" i="20"/>
  <c r="Q13" i="20"/>
  <c r="Q12" i="20"/>
  <c r="Q11" i="20"/>
  <c r="Q9" i="20"/>
  <c r="Q8" i="20"/>
  <c r="Q7" i="20"/>
  <c r="Q6" i="20"/>
  <c r="Q4" i="20"/>
  <c r="Q3" i="20"/>
  <c r="Q22" i="19"/>
  <c r="Q21" i="19"/>
  <c r="Q20" i="19"/>
  <c r="Q19" i="19"/>
  <c r="Q18" i="19"/>
  <c r="Q16" i="19"/>
  <c r="D37" i="20"/>
  <c r="F36" i="20"/>
  <c r="D35" i="20"/>
  <c r="C35" i="20"/>
  <c r="C37" i="20" s="1"/>
  <c r="C45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5" i="19"/>
  <c r="Q14" i="19"/>
  <c r="Q13" i="19"/>
  <c r="Q12" i="19"/>
  <c r="Q11" i="19"/>
  <c r="Q9" i="19"/>
  <c r="Q8" i="19"/>
  <c r="Q7" i="19"/>
  <c r="Q6" i="19"/>
  <c r="Q4" i="19"/>
  <c r="Q3" i="19"/>
  <c r="AC2" i="19"/>
  <c r="Q15" i="18"/>
  <c r="Q14" i="18"/>
  <c r="Q13" i="18"/>
  <c r="Q12" i="18"/>
  <c r="Q11" i="18"/>
  <c r="Q9" i="18"/>
  <c r="Q8" i="18"/>
  <c r="Q7" i="18"/>
  <c r="Q6" i="18"/>
  <c r="Q4" i="18"/>
  <c r="Q3" i="18"/>
  <c r="M18" i="16"/>
  <c r="N17" i="16" s="1"/>
  <c r="L18" i="16"/>
  <c r="Q9" i="17"/>
  <c r="Q8" i="17"/>
  <c r="Q7" i="17"/>
  <c r="Q6" i="17"/>
  <c r="Q4" i="17"/>
  <c r="Q3" i="17"/>
  <c r="Q4" i="16"/>
  <c r="Q3" i="16"/>
  <c r="F37" i="24" l="1"/>
  <c r="J36" i="24" s="1"/>
  <c r="J37" i="24" s="1"/>
  <c r="J36" i="25"/>
  <c r="F37" i="23"/>
  <c r="J36" i="23" s="1"/>
  <c r="F37" i="22"/>
  <c r="J36" i="22" s="1"/>
  <c r="F37" i="21"/>
  <c r="J36" i="21" s="1"/>
  <c r="F37" i="20"/>
  <c r="J36" i="20" s="1"/>
  <c r="J37" i="25" l="1"/>
  <c r="L36" i="25" s="1"/>
  <c r="L36" i="24"/>
  <c r="J37" i="23"/>
  <c r="J37" i="22"/>
  <c r="J37" i="21"/>
  <c r="J37" i="20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N22" i="16" l="1"/>
  <c r="M21" i="16"/>
  <c r="M25" i="16"/>
  <c r="N19" i="16"/>
  <c r="L36" i="20"/>
  <c r="L36" i="23"/>
  <c r="L36" i="22"/>
  <c r="L36" i="21"/>
  <c r="F37" i="19"/>
  <c r="J36" i="19" s="1"/>
  <c r="F37" i="18"/>
  <c r="J36" i="18" s="1"/>
  <c r="F37" i="17"/>
  <c r="J36" i="17" s="1"/>
  <c r="F37" i="16"/>
  <c r="J36" i="16" s="1"/>
  <c r="F37" i="15"/>
  <c r="J36" i="15" s="1"/>
  <c r="L36" i="15" l="1"/>
  <c r="J37" i="15"/>
  <c r="M26" i="16"/>
  <c r="M27" i="16" s="1"/>
  <c r="M29" i="16" s="1"/>
  <c r="J37" i="19"/>
  <c r="L36" i="19" s="1"/>
  <c r="J37" i="18"/>
  <c r="L36" i="18" s="1"/>
  <c r="J37" i="17"/>
  <c r="L36" i="17" s="1"/>
  <c r="J37" i="16"/>
  <c r="L36" i="16" s="1"/>
  <c r="N36" i="16" s="1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<sst xmlns="http://schemas.openxmlformats.org/spreadsheetml/2006/main" count="1296" uniqueCount="149">
  <si>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</si>
  <si>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</si>
  <si>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</si>
  <si>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</si>
  <si>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</si>
  <si>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</si>
  <si>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</si>
  <si>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</si>
  <si>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</si>
  <si>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</si>
  <si>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</si>
  <si>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</si>
  <si>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</si>
  <si>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</si>
  <si>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</si>
  <si>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</si>
  <si>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</si>
  <si>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</si>
  <si>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</si>
  <si>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</si>
  <si>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</si>
  <si>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</si>
  <si>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</si>
  <si>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</si>
  <si>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</si>
  <si>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</si>
  <si>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</si>
  <si>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</si>
  <si>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</si>
  <si>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</si>
  <si>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</si>
  <si>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EMİRGAZİ HAYVANCILIK TARIM ÜRÜNLERİ GIDA ENERJİ</t>
  </si>
  <si>
    <t>Satış</t>
  </si>
  <si>
    <t>GÜNEY ÖZEL SÜT YEMİ 23 PRT.</t>
  </si>
  <si>
    <t>GÜNEY SIĞIR SÜT YEMİ 19 PROTEİN PREMİUM</t>
  </si>
  <si>
    <t>AD</t>
  </si>
  <si>
    <t>YM1</t>
  </si>
  <si>
    <t>Ekim Sütünden Kesilecek</t>
  </si>
  <si>
    <t>V.EYYÜP AĞA</t>
  </si>
  <si>
    <t>MISIR KÜSPE 32.529 KG</t>
  </si>
  <si>
    <t>Güney Soya 80 Ad.</t>
  </si>
  <si>
    <t>Güney Süt Prem. 380 Ad.</t>
  </si>
  <si>
    <t>EKİM SÜTÜNE YAZILDI</t>
  </si>
  <si>
    <t>GÜNEY SÜT BUZAĞI BÜYÜTME PREMİUM</t>
  </si>
  <si>
    <t>GÜNEY SÜT DÜVE YEMİ</t>
  </si>
  <si>
    <t>GÜNEY SÜT SOYA KÜSPESİ</t>
  </si>
  <si>
    <t>Kasım Sütünden Kesilecek</t>
  </si>
  <si>
    <t>MISIR SLAJI (21.440 KG)</t>
  </si>
  <si>
    <t>V.OYMALI</t>
  </si>
  <si>
    <t>KÜSPE 33.020 KG X 2,80 TL</t>
  </si>
  <si>
    <t>MISIR SLAJI  33.920 KG X 4,50 TL</t>
  </si>
  <si>
    <t>SMART DORA SOYA KÜSPESİ</t>
  </si>
  <si>
    <t>YEMCİ BEY BUZAĞI BÜYÜTME</t>
  </si>
  <si>
    <t>YEMCİ BEY DÜVE YEMİ</t>
  </si>
  <si>
    <t>YEMCİ BEY SÜT 19 PRENSES YEMİ PELET</t>
  </si>
  <si>
    <t>Aralık Sütünden Kesilecek</t>
  </si>
  <si>
    <t>Güney Süt 19 Pre. 409 Ad.</t>
  </si>
  <si>
    <t>Güney Buz.Büy. 5 Ad</t>
  </si>
  <si>
    <t>Güney Düve Yemi 25 Ad.</t>
  </si>
  <si>
    <t>Güney Soya 4500 Kg.</t>
  </si>
  <si>
    <t>KASIM SÜTÜNE YAZILDI</t>
  </si>
  <si>
    <t>EMİRGAZİ HAYV. GELEN EYYÜPAĞA</t>
  </si>
  <si>
    <t>OYMALI GİDEN</t>
  </si>
  <si>
    <t>S.S OYMALI MAH. TARIMSAL KALK KOOPERATİFİ İKT İŞL</t>
  </si>
  <si>
    <t>Tekil Cari Hesap: (320 01 007) EMİRGAZİ HAY.TAR.ÜR.GIDA ENERJİ ÜR.SAN.VE TİC.A.Ş.</t>
  </si>
  <si>
    <t xml:space="preserve">                   Cari Ekstre</t>
  </si>
  <si>
    <t>Müşteri           320 01 007             EMİRGAZİ HAY.TAR.ÜR.GIDA ENERJİ ÜR.SAN.VE TİC.A.Ş.</t>
  </si>
  <si>
    <t>Sr</t>
  </si>
  <si>
    <t>Belge No</t>
  </si>
  <si>
    <t>İşlem Adı</t>
  </si>
  <si>
    <t>Borç Bedel</t>
  </si>
  <si>
    <t>Alacak Bedeli</t>
  </si>
  <si>
    <t>Kalan Bedel</t>
  </si>
  <si>
    <t/>
  </si>
  <si>
    <t>EMG</t>
  </si>
  <si>
    <t>Alım</t>
  </si>
  <si>
    <t>A</t>
  </si>
  <si>
    <t>EF1</t>
  </si>
  <si>
    <t>Gönderilen Toplu EFT</t>
  </si>
  <si>
    <t>B</t>
  </si>
  <si>
    <t>EMA</t>
  </si>
  <si>
    <t>Gönderilen Toplu Havale</t>
  </si>
  <si>
    <t>KABA YEM 25.520 KG X 4,5 TL</t>
  </si>
  <si>
    <t>V.EYYÜPAĞA</t>
  </si>
  <si>
    <t>200BİN EYYÜPAĞADAN ATTIM</t>
  </si>
  <si>
    <t>AVANS GİBİ KESEBİLİRİZ.</t>
  </si>
  <si>
    <t>BALYA SAMAN</t>
  </si>
  <si>
    <t>Ocak Sütünden Kesilecek</t>
  </si>
  <si>
    <t>Güney 19 Prem. 85 Ad.</t>
  </si>
  <si>
    <t>Soya 90 Ad.</t>
  </si>
  <si>
    <t>Buz.Büy. 5 Ad.</t>
  </si>
  <si>
    <t>Düve Yemi 22 Ad.</t>
  </si>
  <si>
    <t>Prenses Süt Yemi 360 Ad.</t>
  </si>
  <si>
    <t>Balya Saman 9600 Kg.</t>
  </si>
  <si>
    <t>ARALIK SÜTÜNE YAZILDI</t>
  </si>
  <si>
    <t>MISIR SLAJI</t>
  </si>
  <si>
    <t>Z.EYYÜPAĞA</t>
  </si>
  <si>
    <t>YMF</t>
  </si>
  <si>
    <t>28.02.2026</t>
  </si>
  <si>
    <t>Şubat Sütünden Kesilecek</t>
  </si>
  <si>
    <t>YEMCİ BEY BESİ GELİŞTİRME YEMİ</t>
  </si>
  <si>
    <t>Tes.Tar. 16/01 10 Mt. Hortum</t>
  </si>
  <si>
    <t>Buzağı Büyütme 9 Ad.</t>
  </si>
  <si>
    <t>Prenses 509 Ad.</t>
  </si>
  <si>
    <t>Soya 87 Ad.</t>
  </si>
  <si>
    <t>Mısır Silajı 28580 Kg.</t>
  </si>
  <si>
    <t>OCAK SÜTÜNE YAZILDI</t>
  </si>
  <si>
    <t>H.EYYÜPAĞA</t>
  </si>
  <si>
    <t>MISIR</t>
  </si>
  <si>
    <t>NİSAN SÜTÜNDEN KESİLECEK</t>
  </si>
  <si>
    <t>MART SÜTÜNDEN KESİLECEK</t>
  </si>
  <si>
    <t>31.03.2026</t>
  </si>
  <si>
    <t>Soya 60 Ad.</t>
  </si>
  <si>
    <t>Balya 13270 Kg.</t>
  </si>
  <si>
    <t>Besi Yemi 2 Ad.</t>
  </si>
  <si>
    <t>Buzağı Büyütme 5 Ad.</t>
  </si>
  <si>
    <t>ŞUBAT SÜTÜNE YAZILDI</t>
  </si>
  <si>
    <t>Düve Yemi 20 Ad.</t>
  </si>
  <si>
    <t>Prenses Süt Yemi 459 Ad.</t>
  </si>
  <si>
    <t>Mısır Slajı 30980 Kg.</t>
  </si>
  <si>
    <t>AYBAK SOYA KÜSPESİ</t>
  </si>
  <si>
    <t>kesilen</t>
  </si>
  <si>
    <t>Z.KATILIM</t>
  </si>
  <si>
    <t>Z.EYYÜP AĞA</t>
  </si>
  <si>
    <t>YUNUSLU KOOP GİDEN</t>
  </si>
  <si>
    <t>Z.EYYÜPAĞA İADE GELEN</t>
  </si>
  <si>
    <t>Mısır 20000 Kg.</t>
  </si>
  <si>
    <t>Yemcibey Buz.Büy. 5 Ad.</t>
  </si>
  <si>
    <t>Yemcibey Düve 25 Ad.</t>
  </si>
  <si>
    <t>Yemcibey Prenses 450 Ad.</t>
  </si>
  <si>
    <t>Mısır Slajı 30200 Kg.</t>
  </si>
  <si>
    <t>Aybak Soya 60 Ad.</t>
  </si>
  <si>
    <t>ABALIOĞLU SOYA KÜSPESİ</t>
  </si>
  <si>
    <t>MAYIS SÜTÜNDEN KESİLECEK</t>
  </si>
  <si>
    <t>MART SÜTÜNE YAZILDI</t>
  </si>
  <si>
    <t>NİSAN SÜTÜNE YAZILDI</t>
  </si>
  <si>
    <t>4</t>
  </si>
  <si>
    <t xml:space="preserve">Mart  </t>
  </si>
  <si>
    <t xml:space="preserve">30/04/2026 isak bey </t>
  </si>
  <si>
    <t>26,00 tl</t>
  </si>
  <si>
    <t>EMİRGAZİ EYYÜPAĞA İADE</t>
  </si>
  <si>
    <t>06/05/2026 İSAK BEY 26,50 TL</t>
  </si>
  <si>
    <t>NİSAN</t>
  </si>
  <si>
    <t xml:space="preserve"> </t>
  </si>
  <si>
    <t>ATILAN</t>
  </si>
  <si>
    <t>AKPRO BUZAĞI - 2</t>
  </si>
  <si>
    <t>AKPRO DÜVE - 2</t>
  </si>
  <si>
    <t>AKPRO SÜT ÖZEL - 2</t>
  </si>
  <si>
    <t xml:space="preserve">1.HAFTA 2 LT FAZLA KESİLDİ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</si>
</sst>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sz val="1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91">
    <xf numFmtId="0" fontId="0" fillId="0" borderId="0"/>
    <xf numFmtId="0" fontId="32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25" applyNumberFormat="0" applyAlignment="0" applyProtection="0"/>
    <xf numFmtId="0" fontId="44" fillId="7" borderId="26" applyNumberFormat="0" applyAlignment="0" applyProtection="0"/>
    <xf numFmtId="0" fontId="45" fillId="7" borderId="25" applyNumberFormat="0" applyAlignment="0" applyProtection="0"/>
    <xf numFmtId="0" fontId="46" fillId="0" borderId="27" applyNumberFormat="0" applyFill="0" applyAlignment="0" applyProtection="0"/>
    <xf numFmtId="0" fontId="47" fillId="8" borderId="2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5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5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5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5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50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50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5" fillId="0" borderId="0"/>
    <xf numFmtId="0" fontId="31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43" fontId="3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62">
    <xf numFmtId="0" fontId="0" fillId="0" borderId="0" xfId="0"/>
    <xf numFmtId="0" fontId="33" fillId="0" borderId="4" xfId="0" applyFont="1" applyBorder="1" applyAlignment="1">
      <alignment horizontal="center"/>
    </xf>
    <xf numFmtId="3" fontId="33" fillId="0" borderId="5" xfId="0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164" fontId="33" fillId="0" borderId="5" xfId="0" applyNumberFormat="1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" fontId="3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3" fontId="25" fillId="0" borderId="9" xfId="230" applyNumberFormat="1" applyBorder="1"/>
    <xf numFmtId="0" fontId="25" fillId="0" borderId="9" xfId="230" applyBorder="1"/>
    <xf numFmtId="168" fontId="25" fillId="0" borderId="9" xfId="230" applyNumberFormat="1" applyBorder="1" applyAlignment="1">
      <alignment horizontal="right"/>
    </xf>
    <xf numFmtId="4" fontId="25" fillId="0" borderId="9" xfId="230" applyNumberFormat="1" applyBorder="1" applyAlignment="1">
      <alignment horizontal="right"/>
    </xf>
    <xf numFmtId="164" fontId="25" fillId="0" borderId="9" xfId="230" applyNumberFormat="1" applyBorder="1"/>
    <xf numFmtId="49" fontId="25" fillId="0" borderId="9" xfId="230" applyNumberFormat="1" applyBorder="1" applyAlignment="1">
      <alignment horizontal="left"/>
    </xf>
    <xf numFmtId="167" fontId="25" fillId="0" borderId="9" xfId="230" applyNumberFormat="1" applyBorder="1" applyAlignment="1">
      <alignment horizontal="right"/>
    </xf>
    <xf numFmtId="14" fontId="0" fillId="0" borderId="9" xfId="0" applyNumberFormat="1" applyBorder="1"/>
    <xf numFmtId="169" fontId="25" fillId="0" borderId="9" xfId="230" applyNumberFormat="1" applyBorder="1" applyAlignment="1">
      <alignment horizontal="left"/>
    </xf>
    <xf numFmtId="4" fontId="24" fillId="0" borderId="0" xfId="250" applyNumberFormat="1"/>
    <xf numFmtId="0" fontId="51" fillId="0" borderId="8" xfId="0" applyFont="1" applyBorder="1"/>
    <xf numFmtId="169" fontId="25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25" fillId="2" borderId="9" xfId="230" applyNumberFormat="1" applyFill="1" applyBorder="1" applyAlignment="1">
      <alignment horizontal="right"/>
    </xf>
    <xf numFmtId="49" fontId="25" fillId="2" borderId="9" xfId="230" applyNumberFormat="1" applyFill="1" applyBorder="1" applyAlignment="1">
      <alignment horizontal="left"/>
    </xf>
    <xf numFmtId="164" fontId="25" fillId="2" borderId="9" xfId="230" applyNumberFormat="1" applyFill="1" applyBorder="1"/>
    <xf numFmtId="168" fontId="25" fillId="2" borderId="9" xfId="230" applyNumberFormat="1" applyFill="1" applyBorder="1" applyAlignment="1">
      <alignment horizontal="right"/>
    </xf>
    <xf numFmtId="4" fontId="25" fillId="2" borderId="9" xfId="230" applyNumberFormat="1" applyFill="1" applyBorder="1" applyAlignment="1">
      <alignment horizontal="right"/>
    </xf>
    <xf numFmtId="0" fontId="25" fillId="2" borderId="9" xfId="230" applyFill="1" applyBorder="1"/>
    <xf numFmtId="3" fontId="25" fillId="2" borderId="9" xfId="23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164" fontId="22" fillId="0" borderId="9" xfId="290" applyNumberFormat="1" applyBorder="1"/>
    <xf numFmtId="4" fontId="22" fillId="0" borderId="9" xfId="290" applyNumberFormat="1" applyBorder="1" applyAlignment="1">
      <alignment horizontal="right"/>
    </xf>
    <xf numFmtId="0" fontId="22" fillId="0" borderId="9" xfId="290" applyBorder="1"/>
    <xf numFmtId="168" fontId="22" fillId="0" borderId="9" xfId="290" applyNumberFormat="1" applyBorder="1" applyAlignment="1">
      <alignment horizontal="right"/>
    </xf>
    <xf numFmtId="3" fontId="22" fillId="0" borderId="9" xfId="290" applyNumberFormat="1" applyBorder="1"/>
    <xf numFmtId="49" fontId="22" fillId="0" borderId="9" xfId="290" applyNumberFormat="1" applyBorder="1" applyAlignment="1">
      <alignment horizontal="left"/>
    </xf>
    <xf numFmtId="167" fontId="22" fillId="0" borderId="9" xfId="290" applyNumberFormat="1" applyBorder="1" applyAlignment="1">
      <alignment horizontal="right"/>
    </xf>
    <xf numFmtId="169" fontId="22" fillId="0" borderId="9" xfId="290" applyNumberFormat="1" applyBorder="1" applyAlignment="1">
      <alignment horizontal="left"/>
    </xf>
    <xf numFmtId="43" fontId="0" fillId="0" borderId="0" xfId="310" applyFont="1"/>
    <xf numFmtId="3" fontId="0" fillId="0" borderId="0" xfId="0" applyNumberFormat="1"/>
    <xf numFmtId="0" fontId="0" fillId="0" borderId="31" xfId="0" applyBorder="1"/>
    <xf numFmtId="164" fontId="22" fillId="2" borderId="9" xfId="290" applyNumberFormat="1" applyFill="1" applyBorder="1"/>
    <xf numFmtId="4" fontId="22" fillId="2" borderId="9" xfId="290" applyNumberFormat="1" applyFill="1" applyBorder="1" applyAlignment="1">
      <alignment horizontal="right"/>
    </xf>
    <xf numFmtId="168" fontId="22" fillId="2" borderId="9" xfId="290" applyNumberFormat="1" applyFill="1" applyBorder="1" applyAlignment="1">
      <alignment horizontal="right"/>
    </xf>
    <xf numFmtId="3" fontId="22" fillId="2" borderId="9" xfId="290" applyNumberFormat="1" applyFill="1" applyBorder="1"/>
    <xf numFmtId="49" fontId="22" fillId="2" borderId="9" xfId="290" applyNumberFormat="1" applyFill="1" applyBorder="1" applyAlignment="1">
      <alignment horizontal="left"/>
    </xf>
    <xf numFmtId="164" fontId="21" fillId="0" borderId="9" xfId="311" applyNumberFormat="1" applyBorder="1"/>
    <xf numFmtId="169" fontId="22" fillId="2" borderId="9" xfId="290" applyNumberFormat="1" applyFill="1" applyBorder="1" applyAlignment="1">
      <alignment horizontal="left"/>
    </xf>
    <xf numFmtId="167" fontId="22" fillId="2" borderId="9" xfId="290" applyNumberFormat="1" applyFill="1" applyBorder="1" applyAlignment="1">
      <alignment horizontal="right"/>
    </xf>
    <xf numFmtId="4" fontId="22" fillId="34" borderId="32" xfId="290" applyNumberFormat="1" applyFill="1" applyBorder="1" applyAlignment="1">
      <alignment horizontal="right"/>
    </xf>
    <xf numFmtId="0" fontId="22" fillId="2" borderId="9" xfId="290" applyFill="1" applyBorder="1"/>
    <xf numFmtId="0" fontId="0" fillId="34" borderId="0" xfId="0" applyFill="1"/>
    <xf numFmtId="4" fontId="21" fillId="0" borderId="9" xfId="311" applyNumberFormat="1" applyBorder="1" applyAlignment="1">
      <alignment horizontal="right"/>
    </xf>
    <xf numFmtId="0" fontId="21" fillId="0" borderId="9" xfId="311" applyBorder="1"/>
    <xf numFmtId="168" fontId="21" fillId="0" borderId="9" xfId="311" applyNumberFormat="1" applyBorder="1" applyAlignment="1">
      <alignment horizontal="right"/>
    </xf>
    <xf numFmtId="3" fontId="21" fillId="0" borderId="9" xfId="311" applyNumberFormat="1" applyBorder="1"/>
    <xf numFmtId="49" fontId="21" fillId="0" borderId="9" xfId="311" applyNumberFormat="1" applyBorder="1" applyAlignment="1">
      <alignment horizontal="left"/>
    </xf>
    <xf numFmtId="167" fontId="21" fillId="0" borderId="9" xfId="311" applyNumberFormat="1" applyBorder="1" applyAlignment="1">
      <alignment horizontal="right"/>
    </xf>
    <xf numFmtId="169" fontId="21" fillId="0" borderId="9" xfId="311" applyNumberFormat="1" applyBorder="1" applyAlignment="1">
      <alignment horizontal="left"/>
    </xf>
    <xf numFmtId="169" fontId="22" fillId="0" borderId="8" xfId="290" applyNumberFormat="1" applyBorder="1" applyAlignment="1">
      <alignment horizontal="left"/>
    </xf>
    <xf numFmtId="4" fontId="22" fillId="0" borderId="11" xfId="290" applyNumberFormat="1" applyBorder="1" applyAlignment="1">
      <alignment horizontal="right"/>
    </xf>
    <xf numFmtId="169" fontId="20" fillId="0" borderId="0" xfId="331" applyNumberFormat="1" applyBorder="1" applyAlignment="1">
      <alignment horizontal="left"/>
    </xf>
    <xf numFmtId="167" fontId="20" fillId="0" borderId="0" xfId="331" applyNumberFormat="1" applyBorder="1" applyAlignment="1">
      <alignment horizontal="right"/>
    </xf>
    <xf numFmtId="4" fontId="20" fillId="0" borderId="0" xfId="331" applyNumberFormat="1" applyBorder="1" applyAlignment="1">
      <alignment horizontal="right"/>
    </xf>
    <xf numFmtId="0" fontId="20" fillId="0" borderId="0" xfId="331" applyBorder="1"/>
    <xf numFmtId="0" fontId="52" fillId="0" borderId="0" xfId="331" applyFont="1" applyBorder="1" applyAlignment="1">
      <alignment vertical="center"/>
    </xf>
    <xf numFmtId="49" fontId="20" fillId="0" borderId="0" xfId="331" applyNumberFormat="1" applyBorder="1" applyAlignment="1">
      <alignment horizontal="left"/>
    </xf>
    <xf numFmtId="169" fontId="20" fillId="0" borderId="0" xfId="331" applyNumberFormat="1" applyBorder="1" applyAlignment="1"/>
    <xf numFmtId="4" fontId="34" fillId="0" borderId="0" xfId="331" applyNumberFormat="1" applyFont="1" applyBorder="1" applyAlignment="1">
      <alignment horizontal="right"/>
    </xf>
    <xf numFmtId="0" fontId="34" fillId="0" borderId="0" xfId="331" applyFont="1" applyBorder="1" applyAlignment="1">
      <alignment horizontal="center" wrapText="1"/>
    </xf>
    <xf numFmtId="169" fontId="20" fillId="0" borderId="0" xfId="331" applyNumberFormat="1" applyAlignment="1">
      <alignment horizontal="left"/>
    </xf>
    <xf numFmtId="0" fontId="20" fillId="0" borderId="0" xfId="331"/>
    <xf numFmtId="49" fontId="20" fillId="0" borderId="0" xfId="331" applyNumberFormat="1" applyAlignment="1">
      <alignment horizontal="left"/>
    </xf>
    <xf numFmtId="167" fontId="20" fillId="0" borderId="0" xfId="331" applyNumberFormat="1" applyAlignment="1">
      <alignment horizontal="right"/>
    </xf>
    <xf numFmtId="4" fontId="20" fillId="0" borderId="0" xfId="331" applyNumberFormat="1" applyAlignment="1">
      <alignment horizontal="right"/>
    </xf>
    <xf numFmtId="0" fontId="34" fillId="0" borderId="33" xfId="331" applyFont="1" applyBorder="1" applyAlignment="1">
      <alignment horizontal="center" wrapText="1"/>
    </xf>
    <xf numFmtId="4" fontId="34" fillId="0" borderId="34" xfId="331" applyNumberFormat="1" applyFont="1" applyBorder="1" applyAlignment="1">
      <alignment horizontal="right"/>
    </xf>
    <xf numFmtId="4" fontId="19" fillId="0" borderId="9" xfId="351" applyNumberFormat="1" applyBorder="1" applyAlignment="1">
      <alignment horizontal="right"/>
    </xf>
    <xf numFmtId="169" fontId="19" fillId="0" borderId="9" xfId="351" applyNumberFormat="1" applyBorder="1" applyAlignment="1">
      <alignment horizontal="left"/>
    </xf>
    <xf numFmtId="164" fontId="17" fillId="0" borderId="9" xfId="391" applyNumberFormat="1" applyBorder="1"/>
    <xf numFmtId="0" fontId="17" fillId="0" borderId="9" xfId="391" applyBorder="1"/>
    <xf numFmtId="4" fontId="17" fillId="0" borderId="9" xfId="391" applyNumberFormat="1" applyBorder="1" applyAlignment="1">
      <alignment horizontal="right"/>
    </xf>
    <xf numFmtId="3" fontId="17" fillId="0" borderId="9" xfId="391" applyNumberFormat="1" applyBorder="1"/>
    <xf numFmtId="168" fontId="17" fillId="0" borderId="9" xfId="391" applyNumberFormat="1" applyBorder="1" applyAlignment="1">
      <alignment horizontal="right"/>
    </xf>
    <xf numFmtId="49" fontId="17" fillId="0" borderId="9" xfId="391" applyNumberFormat="1" applyBorder="1" applyAlignment="1">
      <alignment horizontal="left"/>
    </xf>
    <xf numFmtId="167" fontId="17" fillId="0" borderId="9" xfId="391" applyNumberFormat="1" applyBorder="1" applyAlignment="1">
      <alignment horizontal="right"/>
    </xf>
    <xf numFmtId="169" fontId="17" fillId="0" borderId="9" xfId="391" applyNumberFormat="1" applyBorder="1" applyAlignment="1">
      <alignment horizontal="left"/>
    </xf>
    <xf numFmtId="169" fontId="21" fillId="2" borderId="9" xfId="311" applyNumberFormat="1" applyFill="1" applyBorder="1" applyAlignment="1">
      <alignment horizontal="left"/>
    </xf>
    <xf numFmtId="167" fontId="21" fillId="2" borderId="9" xfId="311" applyNumberFormat="1" applyFill="1" applyBorder="1" applyAlignment="1">
      <alignment horizontal="right"/>
    </xf>
    <xf numFmtId="49" fontId="21" fillId="2" borderId="9" xfId="311" applyNumberFormat="1" applyFill="1" applyBorder="1" applyAlignment="1">
      <alignment horizontal="left"/>
    </xf>
    <xf numFmtId="3" fontId="21" fillId="2" borderId="9" xfId="311" applyNumberFormat="1" applyFill="1" applyBorder="1"/>
    <xf numFmtId="168" fontId="21" fillId="2" borderId="9" xfId="311" applyNumberFormat="1" applyFill="1" applyBorder="1" applyAlignment="1">
      <alignment horizontal="right"/>
    </xf>
    <xf numFmtId="4" fontId="21" fillId="2" borderId="9" xfId="311" applyNumberFormat="1" applyFill="1" applyBorder="1" applyAlignment="1">
      <alignment horizontal="right"/>
    </xf>
    <xf numFmtId="0" fontId="21" fillId="2" borderId="9" xfId="311" applyFill="1" applyBorder="1"/>
    <xf numFmtId="164" fontId="21" fillId="2" borderId="9" xfId="311" applyNumberFormat="1" applyFill="1" applyBorder="1"/>
    <xf numFmtId="169" fontId="19" fillId="2" borderId="9" xfId="351" applyNumberFormat="1" applyFill="1" applyBorder="1" applyAlignment="1">
      <alignment horizontal="left"/>
    </xf>
    <xf numFmtId="167" fontId="19" fillId="2" borderId="9" xfId="351" applyNumberFormat="1" applyFill="1" applyBorder="1" applyAlignment="1">
      <alignment horizontal="right"/>
    </xf>
    <xf numFmtId="49" fontId="19" fillId="2" borderId="9" xfId="351" applyNumberFormat="1" applyFill="1" applyBorder="1" applyAlignment="1">
      <alignment horizontal="left"/>
    </xf>
    <xf numFmtId="164" fontId="19" fillId="2" borderId="9" xfId="351" applyNumberFormat="1" applyFill="1" applyBorder="1"/>
    <xf numFmtId="168" fontId="19" fillId="2" borderId="9" xfId="351" applyNumberFormat="1" applyFill="1" applyBorder="1" applyAlignment="1">
      <alignment horizontal="right"/>
    </xf>
    <xf numFmtId="4" fontId="19" fillId="2" borderId="9" xfId="351" applyNumberFormat="1" applyFill="1" applyBorder="1" applyAlignment="1">
      <alignment horizontal="right"/>
    </xf>
    <xf numFmtId="0" fontId="19" fillId="2" borderId="9" xfId="351" applyFill="1" applyBorder="1"/>
    <xf numFmtId="0" fontId="16" fillId="0" borderId="9" xfId="411" applyBorder="1"/>
    <xf numFmtId="4" fontId="16" fillId="0" borderId="9" xfId="411" applyNumberFormat="1" applyBorder="1" applyAlignment="1">
      <alignment horizontal="right"/>
    </xf>
    <xf numFmtId="168" fontId="16" fillId="0" borderId="9" xfId="411" applyNumberFormat="1" applyBorder="1" applyAlignment="1">
      <alignment horizontal="right"/>
    </xf>
    <xf numFmtId="164" fontId="16" fillId="0" borderId="9" xfId="411" applyNumberFormat="1" applyBorder="1"/>
    <xf numFmtId="49" fontId="16" fillId="0" borderId="9" xfId="411" applyNumberFormat="1" applyBorder="1" applyAlignment="1">
      <alignment horizontal="left"/>
    </xf>
    <xf numFmtId="167" fontId="16" fillId="0" borderId="9" xfId="411" applyNumberFormat="1" applyBorder="1" applyAlignment="1">
      <alignment horizontal="right"/>
    </xf>
    <xf numFmtId="169" fontId="16" fillId="0" borderId="9" xfId="411" applyNumberFormat="1" applyBorder="1" applyAlignment="1">
      <alignment horizontal="left"/>
    </xf>
    <xf numFmtId="0" fontId="15" fillId="0" borderId="9" xfId="431" applyBorder="1"/>
    <xf numFmtId="4" fontId="15" fillId="0" borderId="9" xfId="431" applyNumberFormat="1" applyBorder="1" applyAlignment="1">
      <alignment horizontal="right"/>
    </xf>
    <xf numFmtId="168" fontId="15" fillId="0" borderId="9" xfId="431" applyNumberFormat="1" applyBorder="1" applyAlignment="1">
      <alignment horizontal="right"/>
    </xf>
    <xf numFmtId="164" fontId="15" fillId="0" borderId="9" xfId="431" applyNumberFormat="1" applyBorder="1"/>
    <xf numFmtId="49" fontId="15" fillId="0" borderId="9" xfId="431" applyNumberFormat="1" applyBorder="1" applyAlignment="1">
      <alignment horizontal="left"/>
    </xf>
    <xf numFmtId="167" fontId="15" fillId="0" borderId="9" xfId="431" applyNumberFormat="1" applyBorder="1" applyAlignment="1">
      <alignment horizontal="right"/>
    </xf>
    <xf numFmtId="169" fontId="15" fillId="0" borderId="9" xfId="431" applyNumberFormat="1" applyBorder="1" applyAlignment="1">
      <alignment horizontal="left"/>
    </xf>
    <xf numFmtId="3" fontId="14" fillId="0" borderId="9" xfId="451" applyNumberFormat="1" applyBorder="1"/>
    <xf numFmtId="0" fontId="14" fillId="0" borderId="9" xfId="451" applyBorder="1"/>
    <xf numFmtId="168" fontId="14" fillId="0" borderId="9" xfId="451" applyNumberFormat="1" applyBorder="1" applyAlignment="1">
      <alignment horizontal="right"/>
    </xf>
    <xf numFmtId="4" fontId="14" fillId="0" borderId="9" xfId="451" applyNumberFormat="1" applyBorder="1" applyAlignment="1">
      <alignment horizontal="right"/>
    </xf>
    <xf numFmtId="164" fontId="14" fillId="0" borderId="9" xfId="451" applyNumberFormat="1" applyBorder="1"/>
    <xf numFmtId="49" fontId="14" fillId="0" borderId="9" xfId="451" applyNumberFormat="1" applyBorder="1" applyAlignment="1">
      <alignment horizontal="left"/>
    </xf>
    <xf numFmtId="167" fontId="14" fillId="0" borderId="9" xfId="451" applyNumberFormat="1" applyBorder="1" applyAlignment="1">
      <alignment horizontal="right"/>
    </xf>
    <xf numFmtId="169" fontId="14" fillId="0" borderId="9" xfId="451" applyNumberFormat="1" applyBorder="1" applyAlignment="1">
      <alignment horizontal="left"/>
    </xf>
    <xf numFmtId="4" fontId="16" fillId="2" borderId="9" xfId="411" applyNumberFormat="1" applyFill="1" applyBorder="1" applyAlignment="1">
      <alignment horizontal="right"/>
    </xf>
    <xf numFmtId="164" fontId="16" fillId="2" borderId="9" xfId="411" applyNumberFormat="1" applyFill="1" applyBorder="1"/>
    <xf numFmtId="49" fontId="16" fillId="2" borderId="9" xfId="411" applyNumberFormat="1" applyFill="1" applyBorder="1" applyAlignment="1">
      <alignment horizontal="left"/>
    </xf>
    <xf numFmtId="167" fontId="16" fillId="2" borderId="9" xfId="411" applyNumberFormat="1" applyFill="1" applyBorder="1" applyAlignment="1">
      <alignment horizontal="right"/>
    </xf>
    <xf numFmtId="169" fontId="16" fillId="2" borderId="9" xfId="411" applyNumberFormat="1" applyFill="1" applyBorder="1" applyAlignment="1">
      <alignment horizontal="left"/>
    </xf>
    <xf numFmtId="3" fontId="17" fillId="2" borderId="9" xfId="391" applyNumberFormat="1" applyFill="1" applyBorder="1"/>
    <xf numFmtId="49" fontId="17" fillId="2" borderId="9" xfId="391" applyNumberFormat="1" applyFill="1" applyBorder="1" applyAlignment="1">
      <alignment horizontal="left"/>
    </xf>
    <xf numFmtId="167" fontId="17" fillId="2" borderId="9" xfId="391" applyNumberFormat="1" applyFill="1" applyBorder="1" applyAlignment="1">
      <alignment horizontal="right"/>
    </xf>
    <xf numFmtId="0" fontId="17" fillId="2" borderId="9" xfId="391" applyFill="1" applyBorder="1"/>
    <xf numFmtId="164" fontId="17" fillId="2" borderId="9" xfId="391" applyNumberFormat="1" applyFill="1" applyBorder="1"/>
    <xf numFmtId="4" fontId="17" fillId="2" borderId="9" xfId="391" applyNumberFormat="1" applyFill="1" applyBorder="1" applyAlignment="1">
      <alignment horizontal="right"/>
    </xf>
    <xf numFmtId="168" fontId="16" fillId="2" borderId="9" xfId="411" applyNumberFormat="1" applyFill="1" applyBorder="1" applyAlignment="1">
      <alignment horizontal="right"/>
    </xf>
    <xf numFmtId="168" fontId="17" fillId="2" borderId="9" xfId="391" applyNumberFormat="1" applyFill="1" applyBorder="1" applyAlignment="1">
      <alignment horizontal="right"/>
    </xf>
    <xf numFmtId="0" fontId="13" fillId="0" borderId="9" xfId="471" applyBorder="1"/>
    <xf numFmtId="0" fontId="16" fillId="2" borderId="9" xfId="411" applyFill="1" applyBorder="1"/>
    <xf numFmtId="169" fontId="17" fillId="2" borderId="9" xfId="391" applyNumberFormat="1" applyFill="1" applyBorder="1" applyAlignment="1">
      <alignment horizontal="left"/>
    </xf>
    <xf numFmtId="4" fontId="13" fillId="0" borderId="9" xfId="471" applyNumberFormat="1" applyBorder="1" applyAlignment="1">
      <alignment horizontal="right"/>
    </xf>
    <xf numFmtId="168" fontId="13" fillId="0" borderId="9" xfId="471" applyNumberFormat="1" applyBorder="1" applyAlignment="1">
      <alignment horizontal="right"/>
    </xf>
    <xf numFmtId="164" fontId="13" fillId="0" borderId="9" xfId="471" applyNumberFormat="1" applyBorder="1"/>
    <xf numFmtId="49" fontId="13" fillId="0" borderId="9" xfId="471" applyNumberFormat="1" applyBorder="1" applyAlignment="1">
      <alignment horizontal="left"/>
    </xf>
    <xf numFmtId="167" fontId="13" fillId="0" borderId="9" xfId="471" applyNumberFormat="1" applyBorder="1" applyAlignment="1">
      <alignment horizontal="right"/>
    </xf>
    <xf numFmtId="169" fontId="13" fillId="0" borderId="9" xfId="471" applyNumberFormat="1" applyBorder="1" applyAlignment="1">
      <alignment horizontal="left"/>
    </xf>
    <xf numFmtId="0" fontId="52" fillId="34" borderId="9" xfId="331" applyFont="1" applyFill="1" applyBorder="1" applyAlignment="1">
      <alignment vertical="center"/>
    </xf>
    <xf numFmtId="0" fontId="53" fillId="34" borderId="9" xfId="331" applyFont="1" applyFill="1" applyBorder="1" applyAlignment="1">
      <alignment vertical="center"/>
    </xf>
    <xf numFmtId="0" fontId="54" fillId="34" borderId="9" xfId="331" applyFont="1" applyFill="1" applyBorder="1" applyAlignment="1">
      <alignment vertical="center"/>
    </xf>
    <xf numFmtId="49" fontId="12" fillId="0" borderId="9" xfId="431" applyNumberFormat="1" applyFont="1" applyFill="1" applyBorder="1" applyAlignment="1">
      <alignment horizontal="left"/>
    </xf>
    <xf numFmtId="49" fontId="12" fillId="0" borderId="9" xfId="491" applyNumberFormat="1" applyBorder="1" applyAlignment="1">
      <alignment horizontal="left"/>
    </xf>
    <xf numFmtId="168" fontId="12" fillId="0" borderId="9" xfId="491" applyNumberFormat="1" applyBorder="1" applyAlignment="1">
      <alignment horizontal="right"/>
    </xf>
    <xf numFmtId="164" fontId="12" fillId="0" borderId="9" xfId="491" applyNumberFormat="1" applyBorder="1"/>
    <xf numFmtId="167" fontId="12" fillId="0" borderId="9" xfId="491" applyNumberFormat="1" applyBorder="1" applyAlignment="1">
      <alignment horizontal="right"/>
    </xf>
    <xf numFmtId="0" fontId="12" fillId="0" borderId="9" xfId="491" applyBorder="1"/>
    <xf numFmtId="3" fontId="12" fillId="0" borderId="9" xfId="491" applyNumberFormat="1" applyBorder="1"/>
    <xf numFmtId="4" fontId="12" fillId="0" borderId="9" xfId="491" applyNumberFormat="1" applyBorder="1" applyAlignment="1">
      <alignment horizontal="right"/>
    </xf>
    <xf numFmtId="49" fontId="12" fillId="0" borderId="0" xfId="491" applyNumberFormat="1" applyAlignment="1">
      <alignment horizontal="left"/>
    </xf>
    <xf numFmtId="169" fontId="12" fillId="0" borderId="9" xfId="491" applyNumberFormat="1" applyBorder="1" applyAlignment="1">
      <alignment horizontal="left"/>
    </xf>
    <xf numFmtId="169" fontId="11" fillId="0" borderId="0" xfId="511" applyNumberFormat="1" applyAlignment="1">
      <alignment horizontal="left"/>
    </xf>
    <xf numFmtId="4" fontId="11" fillId="0" borderId="0" xfId="511" applyNumberFormat="1"/>
    <xf numFmtId="169" fontId="15" fillId="2" borderId="9" xfId="431" applyNumberFormat="1" applyFill="1" applyBorder="1" applyAlignment="1">
      <alignment horizontal="left"/>
    </xf>
    <xf numFmtId="167" fontId="15" fillId="2" borderId="9" xfId="431" applyNumberFormat="1" applyFill="1" applyBorder="1" applyAlignment="1">
      <alignment horizontal="right"/>
    </xf>
    <xf numFmtId="49" fontId="15" fillId="2" borderId="9" xfId="431" applyNumberFormat="1" applyFill="1" applyBorder="1" applyAlignment="1">
      <alignment horizontal="left"/>
    </xf>
    <xf numFmtId="164" fontId="15" fillId="2" borderId="9" xfId="431" applyNumberFormat="1" applyFill="1" applyBorder="1"/>
    <xf numFmtId="168" fontId="15" fillId="2" borderId="9" xfId="431" applyNumberFormat="1" applyFill="1" applyBorder="1" applyAlignment="1">
      <alignment horizontal="right"/>
    </xf>
    <xf numFmtId="4" fontId="15" fillId="2" borderId="9" xfId="431" applyNumberFormat="1" applyFill="1" applyBorder="1" applyAlignment="1">
      <alignment horizontal="right"/>
    </xf>
    <xf numFmtId="0" fontId="15" fillId="2" borderId="9" xfId="431" applyFill="1" applyBorder="1"/>
    <xf numFmtId="169" fontId="14" fillId="2" borderId="9" xfId="451" applyNumberFormat="1" applyFill="1" applyBorder="1" applyAlignment="1">
      <alignment horizontal="left"/>
    </xf>
    <xf numFmtId="167" fontId="14" fillId="2" borderId="9" xfId="451" applyNumberFormat="1" applyFill="1" applyBorder="1" applyAlignment="1">
      <alignment horizontal="right"/>
    </xf>
    <xf numFmtId="49" fontId="14" fillId="2" borderId="9" xfId="451" applyNumberFormat="1" applyFill="1" applyBorder="1" applyAlignment="1">
      <alignment horizontal="left"/>
    </xf>
    <xf numFmtId="164" fontId="14" fillId="2" borderId="9" xfId="451" applyNumberFormat="1" applyFill="1" applyBorder="1"/>
    <xf numFmtId="168" fontId="14" fillId="2" borderId="9" xfId="451" applyNumberFormat="1" applyFill="1" applyBorder="1" applyAlignment="1">
      <alignment horizontal="right"/>
    </xf>
    <xf numFmtId="4" fontId="14" fillId="2" borderId="9" xfId="451" applyNumberFormat="1" applyFill="1" applyBorder="1" applyAlignment="1">
      <alignment horizontal="right"/>
    </xf>
    <xf numFmtId="0" fontId="14" fillId="2" borderId="9" xfId="451" applyFill="1" applyBorder="1"/>
    <xf numFmtId="3" fontId="14" fillId="2" borderId="9" xfId="451" applyNumberFormat="1" applyFill="1" applyBorder="1"/>
    <xf numFmtId="169" fontId="13" fillId="2" borderId="9" xfId="471" applyNumberFormat="1" applyFill="1" applyBorder="1" applyAlignment="1">
      <alignment horizontal="left"/>
    </xf>
    <xf numFmtId="167" fontId="13" fillId="2" borderId="9" xfId="471" applyNumberFormat="1" applyFill="1" applyBorder="1" applyAlignment="1">
      <alignment horizontal="right"/>
    </xf>
    <xf numFmtId="49" fontId="13" fillId="2" borderId="9" xfId="471" applyNumberFormat="1" applyFill="1" applyBorder="1" applyAlignment="1">
      <alignment horizontal="left"/>
    </xf>
    <xf numFmtId="164" fontId="13" fillId="2" borderId="9" xfId="471" applyNumberFormat="1" applyFill="1" applyBorder="1"/>
    <xf numFmtId="168" fontId="13" fillId="2" borderId="9" xfId="471" applyNumberFormat="1" applyFill="1" applyBorder="1" applyAlignment="1">
      <alignment horizontal="right"/>
    </xf>
    <xf numFmtId="4" fontId="13" fillId="2" borderId="9" xfId="471" applyNumberFormat="1" applyFill="1" applyBorder="1" applyAlignment="1">
      <alignment horizontal="right"/>
    </xf>
    <xf numFmtId="0" fontId="13" fillId="2" borderId="9" xfId="471" applyFill="1" applyBorder="1"/>
    <xf numFmtId="169" fontId="20" fillId="34" borderId="9" xfId="331" applyNumberFormat="1" applyFill="1" applyBorder="1" applyAlignment="1">
      <alignment horizontal="left"/>
    </xf>
    <xf numFmtId="49" fontId="20" fillId="34" borderId="9" xfId="331" applyNumberFormat="1" applyFill="1" applyBorder="1" applyAlignment="1">
      <alignment horizontal="left"/>
    </xf>
    <xf numFmtId="167" fontId="20" fillId="34" borderId="9" xfId="331" applyNumberFormat="1" applyFill="1" applyBorder="1" applyAlignment="1">
      <alignment horizontal="right"/>
    </xf>
    <xf numFmtId="0" fontId="20" fillId="34" borderId="9" xfId="331" applyFill="1" applyBorder="1"/>
    <xf numFmtId="4" fontId="20" fillId="34" borderId="9" xfId="331" applyNumberFormat="1" applyFill="1" applyBorder="1" applyAlignment="1">
      <alignment horizontal="right"/>
    </xf>
    <xf numFmtId="4" fontId="9" fillId="34" borderId="9" xfId="331" applyNumberFormat="1" applyFont="1" applyFill="1" applyBorder="1" applyAlignment="1">
      <alignment horizontal="left"/>
    </xf>
    <xf numFmtId="4" fontId="8" fillId="0" borderId="9" xfId="551" applyNumberFormat="1" applyBorder="1" applyAlignment="1">
      <alignment horizontal="right"/>
    </xf>
    <xf numFmtId="169" fontId="8" fillId="0" borderId="9" xfId="551" applyNumberFormat="1" applyBorder="1" applyAlignment="1">
      <alignment horizontal="left"/>
    </xf>
    <xf numFmtId="4" fontId="7" fillId="0" borderId="9" xfId="571" applyNumberFormat="1" applyBorder="1" applyAlignment="1">
      <alignment horizontal="right"/>
    </xf>
    <xf numFmtId="169" fontId="7" fillId="0" borderId="9" xfId="571" applyNumberFormat="1" applyBorder="1" applyAlignment="1">
      <alignment horizontal="left"/>
    </xf>
    <xf numFmtId="166" fontId="0" fillId="0" borderId="0" xfId="0" applyNumberFormat="1"/>
    <xf numFmtId="43" fontId="0" fillId="0" borderId="0" xfId="0" applyNumberFormat="1"/>
    <xf numFmtId="169" fontId="12" fillId="2" borderId="9" xfId="491" applyNumberFormat="1" applyFill="1" applyBorder="1" applyAlignment="1">
      <alignment horizontal="left"/>
    </xf>
    <xf numFmtId="49" fontId="0" fillId="2" borderId="9" xfId="0" applyNumberFormat="1" applyFill="1" applyBorder="1"/>
    <xf numFmtId="49" fontId="12" fillId="2" borderId="9" xfId="431" applyNumberFormat="1" applyFont="1" applyFill="1" applyBorder="1" applyAlignment="1">
      <alignment horizontal="left"/>
    </xf>
    <xf numFmtId="167" fontId="12" fillId="2" borderId="9" xfId="491" applyNumberFormat="1" applyFill="1" applyBorder="1" applyAlignment="1">
      <alignment horizontal="right"/>
    </xf>
    <xf numFmtId="49" fontId="12" fillId="2" borderId="9" xfId="491" applyNumberFormat="1" applyFill="1" applyBorder="1" applyAlignment="1">
      <alignment horizontal="left"/>
    </xf>
    <xf numFmtId="164" fontId="12" fillId="2" borderId="9" xfId="491" applyNumberFormat="1" applyFill="1" applyBorder="1"/>
    <xf numFmtId="168" fontId="12" fillId="2" borderId="9" xfId="491" applyNumberFormat="1" applyFill="1" applyBorder="1" applyAlignment="1">
      <alignment horizontal="right"/>
    </xf>
    <xf numFmtId="4" fontId="12" fillId="2" borderId="9" xfId="491" applyNumberFormat="1" applyFill="1" applyBorder="1" applyAlignment="1">
      <alignment horizontal="right"/>
    </xf>
    <xf numFmtId="3" fontId="12" fillId="2" borderId="9" xfId="491" applyNumberFormat="1" applyFill="1" applyBorder="1"/>
    <xf numFmtId="0" fontId="12" fillId="2" borderId="9" xfId="491" applyFill="1" applyBorder="1"/>
    <xf numFmtId="169" fontId="8" fillId="2" borderId="9" xfId="551" applyNumberFormat="1" applyFill="1" applyBorder="1" applyAlignment="1">
      <alignment horizontal="left"/>
    </xf>
    <xf numFmtId="167" fontId="8" fillId="2" borderId="9" xfId="551" applyNumberFormat="1" applyFill="1" applyBorder="1" applyAlignment="1">
      <alignment horizontal="right"/>
    </xf>
    <xf numFmtId="49" fontId="8" fillId="2" borderId="9" xfId="551" applyNumberFormat="1" applyFill="1" applyBorder="1" applyAlignment="1">
      <alignment horizontal="left"/>
    </xf>
    <xf numFmtId="164" fontId="8" fillId="2" borderId="9" xfId="551" applyNumberFormat="1" applyFill="1" applyBorder="1"/>
    <xf numFmtId="168" fontId="8" fillId="2" borderId="9" xfId="551" applyNumberFormat="1" applyFill="1" applyBorder="1" applyAlignment="1">
      <alignment horizontal="right"/>
    </xf>
    <xf numFmtId="4" fontId="8" fillId="2" borderId="9" xfId="551" applyNumberFormat="1" applyFill="1" applyBorder="1" applyAlignment="1">
      <alignment horizontal="right"/>
    </xf>
    <xf numFmtId="0" fontId="8" fillId="2" borderId="9" xfId="551" applyFill="1" applyBorder="1"/>
    <xf numFmtId="169" fontId="7" fillId="2" borderId="9" xfId="571" applyNumberFormat="1" applyFill="1" applyBorder="1" applyAlignment="1">
      <alignment horizontal="left"/>
    </xf>
    <xf numFmtId="167" fontId="7" fillId="2" borderId="9" xfId="571" applyNumberFormat="1" applyFill="1" applyBorder="1" applyAlignment="1">
      <alignment horizontal="right"/>
    </xf>
    <xf numFmtId="49" fontId="7" fillId="2" borderId="9" xfId="571" applyNumberFormat="1" applyFill="1" applyBorder="1" applyAlignment="1">
      <alignment horizontal="left"/>
    </xf>
    <xf numFmtId="164" fontId="7" fillId="2" borderId="9" xfId="571" applyNumberFormat="1" applyFill="1" applyBorder="1"/>
    <xf numFmtId="168" fontId="7" fillId="2" borderId="9" xfId="571" applyNumberFormat="1" applyFill="1" applyBorder="1" applyAlignment="1">
      <alignment horizontal="right"/>
    </xf>
    <xf numFmtId="4" fontId="7" fillId="2" borderId="9" xfId="571" applyNumberFormat="1" applyFill="1" applyBorder="1" applyAlignment="1">
      <alignment horizontal="right"/>
    </xf>
    <xf numFmtId="0" fontId="7" fillId="2" borderId="9" xfId="571" applyFill="1" applyBorder="1"/>
    <xf numFmtId="49" fontId="0" fillId="0" borderId="0" xfId="0" applyNumberFormat="1" applyAlignment="1">
      <alignment horizontal="left"/>
    </xf>
    <xf numFmtId="169" fontId="6" fillId="2" borderId="9" xfId="591" applyNumberFormat="1" applyFill="1" applyBorder="1" applyAlignment="1">
      <alignment horizontal="left"/>
    </xf>
    <xf numFmtId="167" fontId="6" fillId="2" borderId="9" xfId="591" applyNumberFormat="1" applyFill="1" applyBorder="1" applyAlignment="1">
      <alignment horizontal="right"/>
    </xf>
    <xf numFmtId="49" fontId="6" fillId="2" borderId="9" xfId="591" applyNumberFormat="1" applyFill="1" applyBorder="1" applyAlignment="1">
      <alignment horizontal="left"/>
    </xf>
    <xf numFmtId="164" fontId="6" fillId="2" borderId="9" xfId="591" applyNumberFormat="1" applyFill="1" applyBorder="1"/>
    <xf numFmtId="168" fontId="6" fillId="2" borderId="9" xfId="591" applyNumberFormat="1" applyFill="1" applyBorder="1" applyAlignment="1">
      <alignment horizontal="right"/>
    </xf>
    <xf numFmtId="4" fontId="6" fillId="2" borderId="9" xfId="591" applyNumberFormat="1" applyFill="1" applyBorder="1" applyAlignment="1">
      <alignment horizontal="right"/>
    </xf>
    <xf numFmtId="0" fontId="6" fillId="2" borderId="9" xfId="591" applyFill="1" applyBorder="1"/>
    <xf numFmtId="169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5" fillId="0" borderId="9" xfId="611" applyNumberFormat="1" applyBorder="1" applyAlignment="1">
      <alignment horizontal="right"/>
    </xf>
    <xf numFmtId="168" fontId="5" fillId="0" borderId="9" xfId="611" applyNumberFormat="1" applyBorder="1" applyAlignment="1">
      <alignment horizontal="right"/>
    </xf>
    <xf numFmtId="3" fontId="5" fillId="0" borderId="9" xfId="611" applyNumberFormat="1" applyBorder="1"/>
    <xf numFmtId="167" fontId="5" fillId="0" borderId="9" xfId="611" applyNumberFormat="1" applyBorder="1" applyAlignment="1">
      <alignment horizontal="right"/>
    </xf>
    <xf numFmtId="49" fontId="5" fillId="0" borderId="9" xfId="611" applyNumberFormat="1" applyBorder="1" applyAlignment="1">
      <alignment horizontal="left"/>
    </xf>
    <xf numFmtId="0" fontId="5" fillId="0" borderId="9" xfId="611" applyBorder="1"/>
    <xf numFmtId="169" fontId="5" fillId="0" borderId="9" xfId="611" applyNumberFormat="1" applyBorder="1" applyAlignment="1">
      <alignment horizontal="left"/>
    </xf>
    <xf numFmtId="4" fontId="0" fillId="0" borderId="9" xfId="1" applyNumberFormat="1" applyFont="1" applyFill="1" applyBorder="1"/>
    <xf numFmtId="3" fontId="4" fillId="0" borderId="9" xfId="631" applyNumberFormat="1" applyBorder="1"/>
    <xf numFmtId="167" fontId="4" fillId="0" borderId="9" xfId="631" applyNumberFormat="1" applyBorder="1" applyAlignment="1">
      <alignment horizontal="right"/>
    </xf>
    <xf numFmtId="49" fontId="4" fillId="0" borderId="9" xfId="631" applyNumberFormat="1" applyBorder="1" applyAlignment="1">
      <alignment horizontal="left"/>
    </xf>
    <xf numFmtId="4" fontId="4" fillId="0" borderId="9" xfId="631" applyNumberFormat="1" applyBorder="1" applyAlignment="1">
      <alignment horizontal="right"/>
    </xf>
    <xf numFmtId="168" fontId="4" fillId="0" borderId="9" xfId="631" applyNumberFormat="1" applyBorder="1" applyAlignment="1">
      <alignment horizontal="right"/>
    </xf>
    <xf numFmtId="169" fontId="4" fillId="0" borderId="9" xfId="631" applyNumberFormat="1" applyBorder="1" applyAlignment="1">
      <alignment horizontal="left"/>
    </xf>
    <xf numFmtId="0" fontId="4" fillId="0" borderId="9" xfId="631" applyBorder="1"/>
    <xf numFmtId="4" fontId="0" fillId="2" borderId="12" xfId="0" applyNumberFormat="1" applyFill="1" applyBorder="1" applyAlignment="1">
      <alignment horizontal="right"/>
    </xf>
    <xf numFmtId="168" fontId="0" fillId="2" borderId="12" xfId="0" applyNumberFormat="1" applyFill="1" applyBorder="1" applyAlignment="1">
      <alignment horizontal="right"/>
    </xf>
    <xf numFmtId="3" fontId="0" fillId="2" borderId="12" xfId="0" applyNumberFormat="1" applyFill="1" applyBorder="1"/>
    <xf numFmtId="167" fontId="0" fillId="2" borderId="12" xfId="0" applyNumberFormat="1" applyFill="1" applyBorder="1" applyAlignment="1">
      <alignment horizontal="right"/>
    </xf>
    <xf numFmtId="49" fontId="0" fillId="2" borderId="12" xfId="0" applyNumberFormat="1" applyFill="1" applyBorder="1" applyAlignment="1">
      <alignment horizontal="left"/>
    </xf>
    <xf numFmtId="169" fontId="0" fillId="2" borderId="12" xfId="0" applyNumberFormat="1" applyFill="1" applyBorder="1" applyAlignment="1">
      <alignment horizontal="left"/>
    </xf>
    <xf numFmtId="0" fontId="4" fillId="0" borderId="0" xfId="631"/>
    <xf numFmtId="169" fontId="4" fillId="0" borderId="0" xfId="631" applyNumberFormat="1" applyAlignment="1">
      <alignment horizontal="left"/>
    </xf>
    <xf numFmtId="49" fontId="4" fillId="0" borderId="0" xfId="631" applyNumberFormat="1" applyAlignment="1">
      <alignment horizontal="left"/>
    </xf>
    <xf numFmtId="167" fontId="4" fillId="0" borderId="0" xfId="631" applyNumberFormat="1" applyAlignment="1">
      <alignment horizontal="right"/>
    </xf>
    <xf numFmtId="168" fontId="4" fillId="0" borderId="0" xfId="631" applyNumberFormat="1" applyAlignment="1">
      <alignment horizontal="right"/>
    </xf>
    <xf numFmtId="4" fontId="4" fillId="0" borderId="0" xfId="631" applyNumberFormat="1" applyAlignment="1">
      <alignment horizontal="right"/>
    </xf>
    <xf numFmtId="3" fontId="4" fillId="0" borderId="0" xfId="631" applyNumberFormat="1"/>
    <xf numFmtId="4" fontId="3" fillId="0" borderId="9" xfId="651" applyNumberFormat="1" applyBorder="1" applyAlignment="1">
      <alignment horizontal="right"/>
    </xf>
    <xf numFmtId="168" fontId="3" fillId="0" borderId="9" xfId="651" applyNumberFormat="1" applyBorder="1" applyAlignment="1">
      <alignment horizontal="right"/>
    </xf>
    <xf numFmtId="164" fontId="3" fillId="0" borderId="9" xfId="651" applyNumberFormat="1" applyBorder="1"/>
    <xf numFmtId="167" fontId="3" fillId="0" borderId="9" xfId="651" applyNumberFormat="1" applyBorder="1" applyAlignment="1">
      <alignment horizontal="right"/>
    </xf>
    <xf numFmtId="49" fontId="3" fillId="0" borderId="9" xfId="651" applyNumberFormat="1" applyBorder="1" applyAlignment="1">
      <alignment horizontal="left"/>
    </xf>
    <xf numFmtId="0" fontId="3" fillId="0" borderId="9" xfId="651" applyBorder="1"/>
    <xf numFmtId="169" fontId="3" fillId="0" borderId="9" xfId="651" applyNumberFormat="1" applyBorder="1" applyAlignment="1">
      <alignment horizontal="left"/>
    </xf>
    <xf numFmtId="49" fontId="3" fillId="0" borderId="0" xfId="651" applyNumberFormat="1" applyAlignment="1">
      <alignment horizontal="left"/>
    </xf>
    <xf numFmtId="49" fontId="4" fillId="0" borderId="0" xfId="631" applyNumberFormat="1" applyBorder="1" applyAlignment="1">
      <alignment horizontal="left"/>
    </xf>
    <xf numFmtId="169" fontId="5" fillId="2" borderId="9" xfId="611" applyNumberFormat="1" applyFill="1" applyBorder="1" applyAlignment="1">
      <alignment horizontal="left"/>
    </xf>
    <xf numFmtId="0" fontId="5" fillId="2" borderId="9" xfId="611" applyFill="1" applyBorder="1"/>
    <xf numFmtId="49" fontId="5" fillId="2" borderId="9" xfId="611" applyNumberFormat="1" applyFill="1" applyBorder="1" applyAlignment="1">
      <alignment horizontal="left"/>
    </xf>
    <xf numFmtId="167" fontId="5" fillId="2" borderId="9" xfId="611" applyNumberFormat="1" applyFill="1" applyBorder="1" applyAlignment="1">
      <alignment horizontal="right"/>
    </xf>
    <xf numFmtId="3" fontId="5" fillId="2" borderId="9" xfId="611" applyNumberFormat="1" applyFill="1" applyBorder="1"/>
    <xf numFmtId="168" fontId="5" fillId="2" borderId="9" xfId="611" applyNumberFormat="1" applyFill="1" applyBorder="1" applyAlignment="1">
      <alignment horizontal="right"/>
    </xf>
    <xf numFmtId="4" fontId="5" fillId="2" borderId="9" xfId="611" applyNumberFormat="1" applyFill="1" applyBorder="1" applyAlignment="1">
      <alignment horizontal="right"/>
    </xf>
    <xf numFmtId="169" fontId="4" fillId="2" borderId="9" xfId="631" applyNumberFormat="1" applyFill="1" applyBorder="1" applyAlignment="1">
      <alignment horizontal="left"/>
    </xf>
    <xf numFmtId="0" fontId="4" fillId="2" borderId="9" xfId="631" applyFill="1" applyBorder="1"/>
    <xf numFmtId="49" fontId="4" fillId="2" borderId="9" xfId="631" applyNumberFormat="1" applyFill="1" applyBorder="1" applyAlignment="1">
      <alignment horizontal="left"/>
    </xf>
    <xf numFmtId="167" fontId="4" fillId="2" borderId="9" xfId="631" applyNumberFormat="1" applyFill="1" applyBorder="1" applyAlignment="1">
      <alignment horizontal="right"/>
    </xf>
    <xf numFmtId="3" fontId="4" fillId="2" borderId="9" xfId="631" applyNumberFormat="1" applyFill="1" applyBorder="1"/>
    <xf numFmtId="168" fontId="4" fillId="2" borderId="9" xfId="631" applyNumberFormat="1" applyFill="1" applyBorder="1" applyAlignment="1">
      <alignment horizontal="right"/>
    </xf>
    <xf numFmtId="4" fontId="4" fillId="2" borderId="9" xfId="631" applyNumberFormat="1" applyFill="1" applyBorder="1" applyAlignment="1">
      <alignment horizontal="right"/>
    </xf>
    <xf numFmtId="4" fontId="4" fillId="35" borderId="9" xfId="631" applyNumberFormat="1" applyFill="1" applyBorder="1" applyAlignment="1">
      <alignment horizontal="right"/>
    </xf>
    <xf numFmtId="166" fontId="12" fillId="2" borderId="9" xfId="491" applyNumberFormat="1" applyFill="1" applyBorder="1"/>
    <xf numFmtId="166" fontId="6" fillId="2" borderId="9" xfId="591" applyNumberFormat="1" applyFill="1" applyBorder="1"/>
    <xf numFmtId="0" fontId="1" fillId="0" borderId="9" xfId="671" applyBorder="1"/>
    <xf numFmtId="4" fontId="1" fillId="0" borderId="9" xfId="671" applyNumberFormat="1" applyBorder="1" applyAlignment="1">
      <alignment horizontal="right"/>
    </xf>
    <xf numFmtId="168" fontId="1" fillId="0" borderId="9" xfId="671" applyNumberFormat="1" applyBorder="1" applyAlignment="1">
      <alignment horizontal="right"/>
    </xf>
    <xf numFmtId="164" fontId="1" fillId="0" borderId="9" xfId="671" applyNumberFormat="1" applyBorder="1"/>
    <xf numFmtId="167" fontId="1" fillId="0" borderId="9" xfId="671" applyNumberFormat="1" applyBorder="1" applyAlignment="1">
      <alignment horizontal="right"/>
    </xf>
    <xf numFmtId="49" fontId="1" fillId="0" borderId="9" xfId="671" applyNumberFormat="1" applyBorder="1" applyAlignment="1">
      <alignment horizontal="left"/>
    </xf>
    <xf numFmtId="169" fontId="1" fillId="0" borderId="9" xfId="671" applyNumberFormat="1" applyBorder="1" applyAlignment="1">
      <alignment horizontal="left"/>
    </xf>
    <xf numFmtId="14" fontId="51" fillId="0" borderId="0" xfId="0" applyNumberFormat="1" applyFont="1"/>
    <xf numFmtId="0" fontId="51" fillId="0" borderId="0" xfId="0" applyFont="1"/>
    <xf numFmtId="4" fontId="20" fillId="0" borderId="0" xfId="331" applyNumberFormat="1" applyBorder="1"/>
    <xf numFmtId="3" fontId="20" fillId="0" borderId="0" xfId="331" applyNumberFormat="1" applyBorder="1"/>
    <xf numFmtId="169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right"/>
    </xf>
    <xf numFmtId="168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52" fillId="0" borderId="0" xfId="331" applyFont="1" applyAlignment="1">
      <alignment horizontal="left" vertical="center"/>
    </xf>
    <xf numFmtId="169" fontId="20" fillId="0" borderId="0" xfId="331" applyNumberFormat="1" applyAlignment="1">
      <alignment horizontal="left"/>
    </xf>
    <xf numFmtId="169" fontId="2" fillId="35" borderId="35" xfId="631" applyNumberFormat="1" applyFont="1" applyFill="1" applyBorder="1" applyAlignment="1">
      <alignment horizontal="center"/>
    </xf>
    <xf numFmtId="169" fontId="4" fillId="35" borderId="36" xfId="631" applyNumberFormat="1" applyFill="1" applyBorder="1" applyAlignment="1">
      <alignment horizontal="center"/>
    </xf>
    <xf numFmtId="169" fontId="4" fillId="35" borderId="10" xfId="631" applyNumberFormat="1" applyFill="1" applyBorder="1" applyAlignment="1">
      <alignment horizontal="center"/>
    </xf>
    <xf numFmtId="0" fontId="51" fillId="0" borderId="10" xfId="0" applyFont="1" applyBorder="1"/>
  </cellXfs>
  <cellStyles count="691">
    <cellStyle name="%20 - Vurgu1" xfId="19" builtinId="30" customBuiltin="1"/>
    <cellStyle name="%20 - Vurgu1 10" xfId="212" xr:uid="{78C54D8B-5C63-42E8-8011-F63B94306F03}"/>
    <cellStyle name="%20 - Vurgu1 11" xfId="232" xr:uid="{996E7646-5699-4FFD-B58D-23D00175E93A}"/>
    <cellStyle name="%20 - Vurgu1 12" xfId="252" xr:uid="{3BE411AA-07E8-459D-9984-D2AD007A0664}"/>
    <cellStyle name="%20 - Vurgu1 13" xfId="272" xr:uid="{AF455AB3-686B-4E88-92CE-19CB5603C8B8}"/>
    <cellStyle name="%20 - Vurgu1 14" xfId="292" xr:uid="{34A01448-54AF-4E00-9D25-5A7A6D16AA01}"/>
    <cellStyle name="%20 - Vurgu1 15" xfId="313" xr:uid="{1EE5200A-521D-44EA-AEFC-17AC8EB2BC21}"/>
    <cellStyle name="%20 - Vurgu1 16" xfId="333" xr:uid="{D9F75DB1-560F-4DD0-A00A-2AD636A0A9D1}"/>
    <cellStyle name="%20 - Vurgu1 17" xfId="353" xr:uid="{6FAAA124-602C-428E-B54A-6253549F33E6}"/>
    <cellStyle name="%20 - Vurgu1 18" xfId="373" xr:uid="{6DB47B8C-D7C5-473C-9C33-5037F8E9A065}"/>
    <cellStyle name="%20 - Vurgu1 19" xfId="393" xr:uid="{678247F8-3E09-4BD5-9853-2276E682B76E}"/>
    <cellStyle name="%20 - Vurgu1 2" xfId="51" xr:uid="{FA9BD307-C38F-4352-A71A-9DDF26C02AE5}"/>
    <cellStyle name="%20 - Vurgu1 20" xfId="413" xr:uid="{0F424A6C-44DB-4D9F-B755-ED2A4BD2733D}"/>
    <cellStyle name="%20 - Vurgu1 21" xfId="433" xr:uid="{5A707858-8B89-44B0-869A-43105A8B8BFF}"/>
    <cellStyle name="%20 - Vurgu1 22" xfId="453" xr:uid="{8DCE8564-E29E-47F8-AE2C-3124136097A3}"/>
    <cellStyle name="%20 - Vurgu1 23" xfId="473" xr:uid="{40F83C98-D472-4B18-A208-E6263A40ADFB}"/>
    <cellStyle name="%20 - Vurgu1 24" xfId="493" xr:uid="{24B0E738-51CF-4FE6-8092-ED5B24D68B6F}"/>
    <cellStyle name="%20 - Vurgu1 25" xfId="513" xr:uid="{E7D6EB86-22F4-4C35-AE63-B032407D4BC3}"/>
    <cellStyle name="%20 - Vurgu1 26" xfId="533" xr:uid="{98599802-01BA-418D-A63C-E7B823FDEA36}"/>
    <cellStyle name="%20 - Vurgu1 27" xfId="553" xr:uid="{CE5B89D9-8F80-482C-8B06-4CB3DE131CA4}"/>
    <cellStyle name="%20 - Vurgu1 28" xfId="573" xr:uid="{7BEDB9F1-B6B0-4734-8F51-FE6752FCFB0A}"/>
    <cellStyle name="%20 - Vurgu1 29" xfId="593" xr:uid="{8F6239BF-9788-4076-8061-B05BDA9BA3FB}"/>
    <cellStyle name="%20 - Vurgu1 3" xfId="71" xr:uid="{38CA24BD-72C9-4C95-BF51-574E58DE6D0D}"/>
    <cellStyle name="%20 - Vurgu1 30" xfId="613" xr:uid="{477190B4-029B-4FBB-80C3-C8EB680C7831}"/>
    <cellStyle name="%20 - Vurgu1 31" xfId="633" xr:uid="{1CD48C44-9896-4081-A440-B1AB4667099A}"/>
    <cellStyle name="%20 - Vurgu1 32" xfId="653" xr:uid="{0BC3A883-A648-4ACD-9C48-E73DD146CEA6}"/>
    <cellStyle name="%20 - Vurgu1 33" xfId="673" xr:uid="{2A34ED75-9E8B-4E9B-AFF2-091F328B48D6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37EA3C5-8B02-41E7-B9DE-5DF5E4C1A2C0}"/>
    <cellStyle name="%20 - Vurgu2 11" xfId="235" xr:uid="{33AD4DB8-604E-4136-BE2F-BF4206530DAC}"/>
    <cellStyle name="%20 - Vurgu2 12" xfId="255" xr:uid="{7C333F3A-061F-4939-A22C-07B6F0704C41}"/>
    <cellStyle name="%20 - Vurgu2 13" xfId="275" xr:uid="{BBF7D484-468C-4FF8-8815-A1C609F28D34}"/>
    <cellStyle name="%20 - Vurgu2 14" xfId="295" xr:uid="{A17B10B1-F093-433B-88F1-155AD35AC902}"/>
    <cellStyle name="%20 - Vurgu2 15" xfId="316" xr:uid="{6BAA9546-3E3F-4A84-AE04-3805237952D9}"/>
    <cellStyle name="%20 - Vurgu2 16" xfId="336" xr:uid="{81A7E883-56F3-411F-94B5-94F179E9D1A5}"/>
    <cellStyle name="%20 - Vurgu2 17" xfId="356" xr:uid="{6033ACCC-FD31-4DB7-B287-9ACBC06DB42F}"/>
    <cellStyle name="%20 - Vurgu2 18" xfId="376" xr:uid="{6BC925CF-B8F0-4DB3-8392-FAD1FF2B4195}"/>
    <cellStyle name="%20 - Vurgu2 19" xfId="396" xr:uid="{39DD4E2C-E7AA-42D3-B93E-2A57A1A50278}"/>
    <cellStyle name="%20 - Vurgu2 2" xfId="54" xr:uid="{A0E515F0-F923-40DC-9602-5B58DB23AEF2}"/>
    <cellStyle name="%20 - Vurgu2 20" xfId="416" xr:uid="{FF1B081C-C144-4121-BBFE-C24336EFBBAD}"/>
    <cellStyle name="%20 - Vurgu2 21" xfId="436" xr:uid="{20B7C4DD-E1AF-4DC9-BEB4-570F3F4BBDF7}"/>
    <cellStyle name="%20 - Vurgu2 22" xfId="456" xr:uid="{3DC4885D-BC3F-4683-83F2-3E9F53164471}"/>
    <cellStyle name="%20 - Vurgu2 23" xfId="476" xr:uid="{C0110C9C-2FFD-4C0F-875A-788D4093E031}"/>
    <cellStyle name="%20 - Vurgu2 24" xfId="496" xr:uid="{448B7E8D-3F1A-4E81-8E59-4F23797FADC0}"/>
    <cellStyle name="%20 - Vurgu2 25" xfId="516" xr:uid="{0D97D563-C276-4255-82BB-F76030124B6E}"/>
    <cellStyle name="%20 - Vurgu2 26" xfId="536" xr:uid="{2C4F9ADE-C2F6-4986-B1FF-AB60B5C1B0BE}"/>
    <cellStyle name="%20 - Vurgu2 27" xfId="556" xr:uid="{DF5A25DC-9D67-41C7-821F-BB58A160B16C}"/>
    <cellStyle name="%20 - Vurgu2 28" xfId="576" xr:uid="{001E1377-6EBF-4CD5-9410-EFEABD76F622}"/>
    <cellStyle name="%20 - Vurgu2 29" xfId="596" xr:uid="{962BA7A5-6F2F-4EF2-8447-5E74F1B43A9C}"/>
    <cellStyle name="%20 - Vurgu2 3" xfId="74" xr:uid="{124205D5-D247-4412-ADDC-7E50DBCB1899}"/>
    <cellStyle name="%20 - Vurgu2 30" xfId="616" xr:uid="{120A1709-75BC-422A-A284-C3ADADAF07BB}"/>
    <cellStyle name="%20 - Vurgu2 31" xfId="636" xr:uid="{2809B632-9A37-4B14-8C96-6367D3E772A4}"/>
    <cellStyle name="%20 - Vurgu2 32" xfId="656" xr:uid="{BDF928D0-719E-4EBE-B169-3C4E5CA8499A}"/>
    <cellStyle name="%20 - Vurgu2 33" xfId="676" xr:uid="{FA9F2A7C-9A60-419B-A7B1-236A9291C50C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CDFD95F-CF0D-4E72-B497-57AA6B651E6F}"/>
    <cellStyle name="%20 - Vurgu3 11" xfId="238" xr:uid="{05D20CB0-DC60-4015-964F-CE546116A5F4}"/>
    <cellStyle name="%20 - Vurgu3 12" xfId="258" xr:uid="{F725480A-861D-4FEB-AB84-DD0EE0509DC5}"/>
    <cellStyle name="%20 - Vurgu3 13" xfId="278" xr:uid="{5E034090-283A-45DB-8303-D92780C9F146}"/>
    <cellStyle name="%20 - Vurgu3 14" xfId="298" xr:uid="{00F00920-AAC0-493F-87BC-C6C5AFBDDF07}"/>
    <cellStyle name="%20 - Vurgu3 15" xfId="319" xr:uid="{6F8D19C0-57E3-4641-9207-95334BBC7781}"/>
    <cellStyle name="%20 - Vurgu3 16" xfId="339" xr:uid="{77881CB2-BEDA-4472-8833-FB2D99CC2B6F}"/>
    <cellStyle name="%20 - Vurgu3 17" xfId="359" xr:uid="{396AD1BE-A67F-442B-A288-773E60A0E13D}"/>
    <cellStyle name="%20 - Vurgu3 18" xfId="379" xr:uid="{A69D0293-50BF-4952-8AD8-15B9946DAE62}"/>
    <cellStyle name="%20 - Vurgu3 19" xfId="399" xr:uid="{7250DAEC-8DB5-4403-977A-C9BE54AE4EA1}"/>
    <cellStyle name="%20 - Vurgu3 2" xfId="57" xr:uid="{691FB671-DDFA-4938-A8D1-4D4DA7E94351}"/>
    <cellStyle name="%20 - Vurgu3 20" xfId="419" xr:uid="{2254958B-7F88-498C-9607-7E5B415715CE}"/>
    <cellStyle name="%20 - Vurgu3 21" xfId="439" xr:uid="{4B31E232-9557-488C-BD93-B122C3C713D8}"/>
    <cellStyle name="%20 - Vurgu3 22" xfId="459" xr:uid="{75AD109B-CFAB-4464-8392-812F120A4475}"/>
    <cellStyle name="%20 - Vurgu3 23" xfId="479" xr:uid="{0D534FC9-BD03-44E4-B20B-45759A6BC799}"/>
    <cellStyle name="%20 - Vurgu3 24" xfId="499" xr:uid="{CF2E30F2-3D2D-4C67-88F7-7F2C0E7C994F}"/>
    <cellStyle name="%20 - Vurgu3 25" xfId="519" xr:uid="{50C7DF7F-AC39-442B-A808-5A2EF60E9282}"/>
    <cellStyle name="%20 - Vurgu3 26" xfId="539" xr:uid="{17B86EF3-154F-48E5-AACC-B520030261A3}"/>
    <cellStyle name="%20 - Vurgu3 27" xfId="559" xr:uid="{48204706-6944-4A2D-82F0-E3EF396C3084}"/>
    <cellStyle name="%20 - Vurgu3 28" xfId="579" xr:uid="{0D4F0264-8706-4C24-8BF5-8EF112BADB13}"/>
    <cellStyle name="%20 - Vurgu3 29" xfId="599" xr:uid="{D3102974-3AED-4C97-8BC0-216A5176ECBF}"/>
    <cellStyle name="%20 - Vurgu3 3" xfId="77" xr:uid="{DB0592E4-7706-4CBC-8B7A-BF49DE008ED9}"/>
    <cellStyle name="%20 - Vurgu3 30" xfId="619" xr:uid="{15771E84-CE4F-485C-B4FA-D6D7F66F87D5}"/>
    <cellStyle name="%20 - Vurgu3 31" xfId="639" xr:uid="{052E26A8-A9E2-416F-8B70-164D980F424B}"/>
    <cellStyle name="%20 - Vurgu3 32" xfId="659" xr:uid="{6B90A3BE-6F08-4A72-BC31-202B562CF580}"/>
    <cellStyle name="%20 - Vurgu3 33" xfId="679" xr:uid="{278780CA-D93F-4616-BB2A-F39D18EE2DB8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06A5A16-6BFA-4E0B-A553-2D57E4F1A796}"/>
    <cellStyle name="%20 - Vurgu4 11" xfId="241" xr:uid="{D9A3BD5F-3C0E-41AD-A58E-B5602F814A43}"/>
    <cellStyle name="%20 - Vurgu4 12" xfId="261" xr:uid="{190BB40D-D710-4355-9DAE-37C3497889C8}"/>
    <cellStyle name="%20 - Vurgu4 13" xfId="281" xr:uid="{6AA3583E-316E-4383-BB3D-C730B2C23B28}"/>
    <cellStyle name="%20 - Vurgu4 14" xfId="301" xr:uid="{06C6DC64-3BFA-4275-8A43-F05EA88056EE}"/>
    <cellStyle name="%20 - Vurgu4 15" xfId="322" xr:uid="{8B106A90-31D0-44C8-A18C-A37F3CA056BA}"/>
    <cellStyle name="%20 - Vurgu4 16" xfId="342" xr:uid="{90006833-6E6C-4720-BBCB-D1283891EBE2}"/>
    <cellStyle name="%20 - Vurgu4 17" xfId="362" xr:uid="{B8085EB4-C79B-4180-AA7D-B9380E0567B9}"/>
    <cellStyle name="%20 - Vurgu4 18" xfId="382" xr:uid="{E196F625-0698-4F1F-8636-D78A6F3FD9F3}"/>
    <cellStyle name="%20 - Vurgu4 19" xfId="402" xr:uid="{F2D7CCC8-AA0D-4BFE-81AA-530A1B198508}"/>
    <cellStyle name="%20 - Vurgu4 2" xfId="60" xr:uid="{4DA5BD79-6725-41DB-802C-87D563C283B3}"/>
    <cellStyle name="%20 - Vurgu4 20" xfId="422" xr:uid="{BD0C9C12-9425-4763-80E1-5836DC7CD77C}"/>
    <cellStyle name="%20 - Vurgu4 21" xfId="442" xr:uid="{F0EF9FFD-759F-4744-B225-B3E3F8CCEA3D}"/>
    <cellStyle name="%20 - Vurgu4 22" xfId="462" xr:uid="{2FF3C8FA-CD41-41F0-920C-B51B6CDA44F8}"/>
    <cellStyle name="%20 - Vurgu4 23" xfId="482" xr:uid="{D98B4DDB-BD01-494F-A6AE-95FF49AEF8FF}"/>
    <cellStyle name="%20 - Vurgu4 24" xfId="502" xr:uid="{2FC5EF83-8BAD-4362-BAF9-F2E18B51D00C}"/>
    <cellStyle name="%20 - Vurgu4 25" xfId="522" xr:uid="{4AD28706-B587-43CD-A922-0158819FF738}"/>
    <cellStyle name="%20 - Vurgu4 26" xfId="542" xr:uid="{A673A855-AAF1-46D3-89DC-CD5B4AC0203C}"/>
    <cellStyle name="%20 - Vurgu4 27" xfId="562" xr:uid="{581E1221-8DE8-4527-B166-7050775C4533}"/>
    <cellStyle name="%20 - Vurgu4 28" xfId="582" xr:uid="{3BCD02DA-B1EF-4350-B165-06A238D40420}"/>
    <cellStyle name="%20 - Vurgu4 29" xfId="602" xr:uid="{99A8197E-1A2B-4E61-B4CD-82C29531D50D}"/>
    <cellStyle name="%20 - Vurgu4 3" xfId="80" xr:uid="{F4EA64F6-DC50-4923-9CDE-BA08CF35F5DC}"/>
    <cellStyle name="%20 - Vurgu4 30" xfId="622" xr:uid="{7C5193D1-66A3-4E12-8CFB-95D5AFDCC514}"/>
    <cellStyle name="%20 - Vurgu4 31" xfId="642" xr:uid="{A4CC4D3F-3007-4062-8FA8-3BD075B7BA12}"/>
    <cellStyle name="%20 - Vurgu4 32" xfId="662" xr:uid="{D8C78562-26B8-4576-B28E-60E1FDFFD1AA}"/>
    <cellStyle name="%20 - Vurgu4 33" xfId="682" xr:uid="{91090253-0FB9-4575-84FF-00017DD7B777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669FD73-ED78-42EE-A61D-8176C07A0F30}"/>
    <cellStyle name="%20 - Vurgu5 11" xfId="244" xr:uid="{3B7BD7E0-5D88-49A1-987F-B7EEDC1679D8}"/>
    <cellStyle name="%20 - Vurgu5 12" xfId="264" xr:uid="{7D26C7F3-7523-4F46-A4D8-1AC036CB0A62}"/>
    <cellStyle name="%20 - Vurgu5 13" xfId="284" xr:uid="{FEEFD325-9EFE-4C29-991D-4BA1B880BB89}"/>
    <cellStyle name="%20 - Vurgu5 14" xfId="304" xr:uid="{800926EE-1F16-4E8F-A3BF-78815E3D6306}"/>
    <cellStyle name="%20 - Vurgu5 15" xfId="325" xr:uid="{AF91CCA8-7A97-4753-9D1C-B6BD1E8538A7}"/>
    <cellStyle name="%20 - Vurgu5 16" xfId="345" xr:uid="{1A14C168-6317-4EAD-9433-7504E2DCFDD9}"/>
    <cellStyle name="%20 - Vurgu5 17" xfId="365" xr:uid="{ED5CC7A7-6F4F-45BB-ACC1-5239184D05BB}"/>
    <cellStyle name="%20 - Vurgu5 18" xfId="385" xr:uid="{700223F2-8EA8-4FB9-A5C0-67606C26A630}"/>
    <cellStyle name="%20 - Vurgu5 19" xfId="405" xr:uid="{95D573AA-0C9E-4688-80F1-B6B97C87C8F6}"/>
    <cellStyle name="%20 - Vurgu5 2" xfId="63" xr:uid="{DAEA4849-537D-463D-9085-C490FD5D2253}"/>
    <cellStyle name="%20 - Vurgu5 20" xfId="425" xr:uid="{FB4CB833-B0FF-4E70-855A-FBE03EF314CF}"/>
    <cellStyle name="%20 - Vurgu5 21" xfId="445" xr:uid="{567989F1-41E9-4F9A-8350-6AF3F9B0F744}"/>
    <cellStyle name="%20 - Vurgu5 22" xfId="465" xr:uid="{CEE7A5BB-61F7-4A88-9EA0-DBE12DAB4129}"/>
    <cellStyle name="%20 - Vurgu5 23" xfId="485" xr:uid="{E8D5395B-B4AD-43F4-9F37-ED66BA184DEE}"/>
    <cellStyle name="%20 - Vurgu5 24" xfId="505" xr:uid="{7FB9EF7A-6461-4619-A3F0-5262070A11CA}"/>
    <cellStyle name="%20 - Vurgu5 25" xfId="525" xr:uid="{6095CA56-3585-46F3-993F-34D1BB7139F0}"/>
    <cellStyle name="%20 - Vurgu5 26" xfId="545" xr:uid="{B7DD878E-5CF6-4ED4-A266-ADAB890F3E44}"/>
    <cellStyle name="%20 - Vurgu5 27" xfId="565" xr:uid="{73E6AD5C-E2DA-44B7-A2E2-704057026221}"/>
    <cellStyle name="%20 - Vurgu5 28" xfId="585" xr:uid="{6C070C24-A21C-4209-BC2B-A3B83A250729}"/>
    <cellStyle name="%20 - Vurgu5 29" xfId="605" xr:uid="{D4ADA15D-1F11-4BE8-B3C6-7C486CCF0A29}"/>
    <cellStyle name="%20 - Vurgu5 3" xfId="83" xr:uid="{B196C2F3-4B3B-4F3D-B0F5-878E946BF15D}"/>
    <cellStyle name="%20 - Vurgu5 30" xfId="625" xr:uid="{D82B3220-C312-4BBD-AEAC-C6DF1655894F}"/>
    <cellStyle name="%20 - Vurgu5 31" xfId="645" xr:uid="{F8285564-E799-409C-95F1-94742F42D911}"/>
    <cellStyle name="%20 - Vurgu5 32" xfId="665" xr:uid="{29250D64-7DC9-4F43-BD8C-F554013E0906}"/>
    <cellStyle name="%20 - Vurgu5 33" xfId="685" xr:uid="{1B1B5A26-D767-476D-B04B-6395D2899367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3EC0EC0-2C9F-4344-83B6-04AA8DF85E54}"/>
    <cellStyle name="%20 - Vurgu6 11" xfId="247" xr:uid="{FB1DB417-312E-4DDD-AC38-E3124F98E797}"/>
    <cellStyle name="%20 - Vurgu6 12" xfId="267" xr:uid="{4FD73E56-8707-4734-B3C5-BE2E366969A0}"/>
    <cellStyle name="%20 - Vurgu6 13" xfId="287" xr:uid="{FAF283DC-D52C-4404-AAF9-2C575641199C}"/>
    <cellStyle name="%20 - Vurgu6 14" xfId="307" xr:uid="{754CE0FC-5B0C-447C-864A-CF3389509334}"/>
    <cellStyle name="%20 - Vurgu6 15" xfId="328" xr:uid="{328E0103-2F37-49C7-A18B-B837EF9E6D0A}"/>
    <cellStyle name="%20 - Vurgu6 16" xfId="348" xr:uid="{1DC584C4-ABB5-4C99-98FD-C1B36676E6BA}"/>
    <cellStyle name="%20 - Vurgu6 17" xfId="368" xr:uid="{1791D175-5F6D-461C-BC4D-22FE82F1E413}"/>
    <cellStyle name="%20 - Vurgu6 18" xfId="388" xr:uid="{B56FE5D0-526A-41C3-9E75-B4D87EF18429}"/>
    <cellStyle name="%20 - Vurgu6 19" xfId="408" xr:uid="{36EE7F3A-64D2-4E81-974A-CA9DCACEB6FA}"/>
    <cellStyle name="%20 - Vurgu6 2" xfId="66" xr:uid="{F164CD72-381D-4EB4-A7E8-2F4A069F4FF0}"/>
    <cellStyle name="%20 - Vurgu6 20" xfId="428" xr:uid="{D9731848-4BB3-4918-B4A2-1D7DB4A66874}"/>
    <cellStyle name="%20 - Vurgu6 21" xfId="448" xr:uid="{8111B255-1D92-4EF5-BE06-205991597343}"/>
    <cellStyle name="%20 - Vurgu6 22" xfId="468" xr:uid="{08B6C178-9B4A-4B02-8480-E5DC31775AAF}"/>
    <cellStyle name="%20 - Vurgu6 23" xfId="488" xr:uid="{C16AE048-B773-4B19-8187-361BB4DCA59C}"/>
    <cellStyle name="%20 - Vurgu6 24" xfId="508" xr:uid="{F680BEEF-BD77-41AB-9CD8-748F47BA2D87}"/>
    <cellStyle name="%20 - Vurgu6 25" xfId="528" xr:uid="{AE3A87CA-148B-4634-BA7C-7A8D7EE17F0D}"/>
    <cellStyle name="%20 - Vurgu6 26" xfId="548" xr:uid="{2A455661-355E-4BE6-92DB-B157A0ECEED8}"/>
    <cellStyle name="%20 - Vurgu6 27" xfId="568" xr:uid="{2EBD8CB4-D3B6-4D66-91B4-D43484CB938A}"/>
    <cellStyle name="%20 - Vurgu6 28" xfId="588" xr:uid="{8B9599A0-BA84-48F1-AD77-0C02DE24432D}"/>
    <cellStyle name="%20 - Vurgu6 29" xfId="608" xr:uid="{F6C23063-258B-452F-8846-B182F9B872CC}"/>
    <cellStyle name="%20 - Vurgu6 3" xfId="86" xr:uid="{767BB04C-DA22-4600-99DA-01B8217A6596}"/>
    <cellStyle name="%20 - Vurgu6 30" xfId="628" xr:uid="{EA1108BC-1B29-4369-A7A3-B62A204D437C}"/>
    <cellStyle name="%20 - Vurgu6 31" xfId="648" xr:uid="{AF865411-262E-434C-8350-7365A919A489}"/>
    <cellStyle name="%20 - Vurgu6 32" xfId="668" xr:uid="{42479F70-52C3-4436-B1F7-759649B9AA48}"/>
    <cellStyle name="%20 - Vurgu6 33" xfId="688" xr:uid="{84716A3B-4E1A-42B3-AFE8-19409DE93B4C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51F5DED-9BFA-4AAD-9B3E-BEC3BBE7C66B}"/>
    <cellStyle name="%40 - Vurgu1 11" xfId="233" xr:uid="{EE370745-98D7-4995-A177-6104427F1637}"/>
    <cellStyle name="%40 - Vurgu1 12" xfId="253" xr:uid="{BF04D7A4-6FFD-49E8-B6DA-169DAA2FEEF2}"/>
    <cellStyle name="%40 - Vurgu1 13" xfId="273" xr:uid="{CE862CA2-5560-4AA1-8441-9FD2489B367E}"/>
    <cellStyle name="%40 - Vurgu1 14" xfId="293" xr:uid="{AB7AA108-067A-4561-8927-29AAE081BF3E}"/>
    <cellStyle name="%40 - Vurgu1 15" xfId="314" xr:uid="{2F15F6D8-CF72-469C-AAAA-87FF90F01C51}"/>
    <cellStyle name="%40 - Vurgu1 16" xfId="334" xr:uid="{E148E605-830E-412E-B2E8-54AF15C453AF}"/>
    <cellStyle name="%40 - Vurgu1 17" xfId="354" xr:uid="{F45980B7-8BBE-4F69-BCE6-A4A59A01E10D}"/>
    <cellStyle name="%40 - Vurgu1 18" xfId="374" xr:uid="{9CBF8B81-BE16-4469-8526-5A0112E7EAAF}"/>
    <cellStyle name="%40 - Vurgu1 19" xfId="394" xr:uid="{ED1A9B62-FD0A-4601-BA98-849607ADD58B}"/>
    <cellStyle name="%40 - Vurgu1 2" xfId="52" xr:uid="{64BC691D-7CA9-4D5C-A5C2-983635AAA1A4}"/>
    <cellStyle name="%40 - Vurgu1 20" xfId="414" xr:uid="{99856318-D7B1-4291-B5C4-AAA072E45C8B}"/>
    <cellStyle name="%40 - Vurgu1 21" xfId="434" xr:uid="{4412A42A-47D8-4075-8E62-6887C20297FC}"/>
    <cellStyle name="%40 - Vurgu1 22" xfId="454" xr:uid="{DE4CB163-155E-43B2-A1CC-D0C6C8D1A521}"/>
    <cellStyle name="%40 - Vurgu1 23" xfId="474" xr:uid="{9B358758-AEDD-4FD7-A1B8-2BC30607EF5C}"/>
    <cellStyle name="%40 - Vurgu1 24" xfId="494" xr:uid="{2C98F54F-7233-4E9A-BBCC-C0A7D2397910}"/>
    <cellStyle name="%40 - Vurgu1 25" xfId="514" xr:uid="{56EED416-8D72-4429-AA02-C22316043A38}"/>
    <cellStyle name="%40 - Vurgu1 26" xfId="534" xr:uid="{A58027DE-09C4-49A8-9E90-DB494EBA9591}"/>
    <cellStyle name="%40 - Vurgu1 27" xfId="554" xr:uid="{0F9526CB-3B30-40EE-98F8-1D48BACBF353}"/>
    <cellStyle name="%40 - Vurgu1 28" xfId="574" xr:uid="{DE2C94E0-C2E6-40DF-B5F9-EE9DD273E29B}"/>
    <cellStyle name="%40 - Vurgu1 29" xfId="594" xr:uid="{D616DFE3-300E-4876-A025-09F3FA5DA582}"/>
    <cellStyle name="%40 - Vurgu1 3" xfId="72" xr:uid="{F0C6D934-291B-4294-A0F8-309F2B39FFA3}"/>
    <cellStyle name="%40 - Vurgu1 30" xfId="614" xr:uid="{821C6954-94F2-4A01-9342-1EA60B9BA250}"/>
    <cellStyle name="%40 - Vurgu1 31" xfId="634" xr:uid="{EF01AF50-F04A-4366-9F90-D783923AAB75}"/>
    <cellStyle name="%40 - Vurgu1 32" xfId="654" xr:uid="{15830CED-C100-4316-92B4-876392E84743}"/>
    <cellStyle name="%40 - Vurgu1 33" xfId="674" xr:uid="{D6E6F973-5F96-424F-8EDF-716786B6E7DE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41D601C-6E61-4D26-867A-46E46FCDE3A1}"/>
    <cellStyle name="%40 - Vurgu2 11" xfId="236" xr:uid="{3ED1F5F6-33EB-4350-954D-AEA7C24EF3F4}"/>
    <cellStyle name="%40 - Vurgu2 12" xfId="256" xr:uid="{D11B4532-8522-494B-93B7-5E8458988B95}"/>
    <cellStyle name="%40 - Vurgu2 13" xfId="276" xr:uid="{C0D429C0-3308-4CB3-9BE3-4C3F87F30C5E}"/>
    <cellStyle name="%40 - Vurgu2 14" xfId="296" xr:uid="{799AE886-6643-4295-8BF9-0E8D701A1B2B}"/>
    <cellStyle name="%40 - Vurgu2 15" xfId="317" xr:uid="{0B6E0550-20F4-4EAE-899F-BE0B4D11FA6C}"/>
    <cellStyle name="%40 - Vurgu2 16" xfId="337" xr:uid="{093C9CF8-1C9B-41A0-A72D-0777955D498A}"/>
    <cellStyle name="%40 - Vurgu2 17" xfId="357" xr:uid="{97376612-BC6E-46CE-B499-377EE171C81F}"/>
    <cellStyle name="%40 - Vurgu2 18" xfId="377" xr:uid="{A13FE330-433E-41E4-912A-5D4009699161}"/>
    <cellStyle name="%40 - Vurgu2 19" xfId="397" xr:uid="{23035C0C-160B-4070-B3EE-418E8C30CE08}"/>
    <cellStyle name="%40 - Vurgu2 2" xfId="55" xr:uid="{BAD09826-DC3E-4C68-82C5-3FCB359EC1AA}"/>
    <cellStyle name="%40 - Vurgu2 20" xfId="417" xr:uid="{BB030F39-508C-481D-94C3-BB0055BA1F0A}"/>
    <cellStyle name="%40 - Vurgu2 21" xfId="437" xr:uid="{F3A6DDBB-1363-4622-8AD7-19DF05BD3D24}"/>
    <cellStyle name="%40 - Vurgu2 22" xfId="457" xr:uid="{D538313C-A6A7-4319-9AB2-AB0752859872}"/>
    <cellStyle name="%40 - Vurgu2 23" xfId="477" xr:uid="{4C1872E0-CCE7-4CDB-8CAA-D8282CF629B8}"/>
    <cellStyle name="%40 - Vurgu2 24" xfId="497" xr:uid="{C57EC474-B847-45AA-93C4-474B8A9D556E}"/>
    <cellStyle name="%40 - Vurgu2 25" xfId="517" xr:uid="{61FBE939-C994-4163-90F0-0B23A32FF29A}"/>
    <cellStyle name="%40 - Vurgu2 26" xfId="537" xr:uid="{FDC8A888-4E04-4AA2-9359-483EECCC81AC}"/>
    <cellStyle name="%40 - Vurgu2 27" xfId="557" xr:uid="{38A5F052-1F80-4E85-80AC-4037E63C59EA}"/>
    <cellStyle name="%40 - Vurgu2 28" xfId="577" xr:uid="{23AB7EEB-EDC1-4256-A219-6F8E23A27B53}"/>
    <cellStyle name="%40 - Vurgu2 29" xfId="597" xr:uid="{13F13B8B-DC40-41AC-9E2D-436A15050B0A}"/>
    <cellStyle name="%40 - Vurgu2 3" xfId="75" xr:uid="{CA0DA965-C647-41BB-9231-99D193E95629}"/>
    <cellStyle name="%40 - Vurgu2 30" xfId="617" xr:uid="{DB95BA4D-5F11-443E-8015-6D2ED49DCEF6}"/>
    <cellStyle name="%40 - Vurgu2 31" xfId="637" xr:uid="{2185B197-30A4-4CB4-B3C4-7047EF85AC49}"/>
    <cellStyle name="%40 - Vurgu2 32" xfId="657" xr:uid="{AAEEF612-E4DF-4786-834B-A036D5E6D54E}"/>
    <cellStyle name="%40 - Vurgu2 33" xfId="677" xr:uid="{08217CC0-A1C7-4161-A6D2-77284C83E6DF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66A8B2B-A9FE-441A-B767-C235FB4D1D62}"/>
    <cellStyle name="%40 - Vurgu3 11" xfId="239" xr:uid="{087127C9-3D28-41A6-BD2B-ECDC9459D329}"/>
    <cellStyle name="%40 - Vurgu3 12" xfId="259" xr:uid="{77ECFC18-F177-4273-8A16-EBA53057F454}"/>
    <cellStyle name="%40 - Vurgu3 13" xfId="279" xr:uid="{93D765B3-5EC0-40B6-9B92-68A7E31EDFC6}"/>
    <cellStyle name="%40 - Vurgu3 14" xfId="299" xr:uid="{103E9E05-508E-4677-8661-03CCC539492A}"/>
    <cellStyle name="%40 - Vurgu3 15" xfId="320" xr:uid="{DB2F40DD-B3A7-41FB-8B9C-07CE35F07193}"/>
    <cellStyle name="%40 - Vurgu3 16" xfId="340" xr:uid="{65480534-7E1C-4C8D-800A-BE004C77E4C0}"/>
    <cellStyle name="%40 - Vurgu3 17" xfId="360" xr:uid="{4FFDB511-D6A3-4D43-A95A-384E5367646F}"/>
    <cellStyle name="%40 - Vurgu3 18" xfId="380" xr:uid="{3D669661-802E-44FE-9432-F53F6835743E}"/>
    <cellStyle name="%40 - Vurgu3 19" xfId="400" xr:uid="{5F69BADE-C85D-42EC-B014-BC71926FBD2B}"/>
    <cellStyle name="%40 - Vurgu3 2" xfId="58" xr:uid="{95435DF5-18B9-4571-9947-BA7AF8057E1F}"/>
    <cellStyle name="%40 - Vurgu3 20" xfId="420" xr:uid="{656B5F67-646C-469D-AADD-5B23D726924E}"/>
    <cellStyle name="%40 - Vurgu3 21" xfId="440" xr:uid="{6BDBF7E0-B0EB-464F-98BB-C6AC12FB7E84}"/>
    <cellStyle name="%40 - Vurgu3 22" xfId="460" xr:uid="{4EE4ADF3-B719-49A7-9E46-DA4D292A4305}"/>
    <cellStyle name="%40 - Vurgu3 23" xfId="480" xr:uid="{74155CBE-C76B-4DE8-8E1B-790E6C8AE9D7}"/>
    <cellStyle name="%40 - Vurgu3 24" xfId="500" xr:uid="{A17C2729-29CB-40EC-B332-A2F6FF98FB75}"/>
    <cellStyle name="%40 - Vurgu3 25" xfId="520" xr:uid="{6E4FA18C-C147-44B3-B6F1-F78B2FE3C7C8}"/>
    <cellStyle name="%40 - Vurgu3 26" xfId="540" xr:uid="{64CE6C90-1E8D-49DB-8BA3-719C3438C9A3}"/>
    <cellStyle name="%40 - Vurgu3 27" xfId="560" xr:uid="{6F898255-494A-4C62-869B-985213C14FDF}"/>
    <cellStyle name="%40 - Vurgu3 28" xfId="580" xr:uid="{FC0AD382-6E72-4BD6-98A4-F791EB2D00A1}"/>
    <cellStyle name="%40 - Vurgu3 29" xfId="600" xr:uid="{5F41B441-0674-4C53-A6CD-6A47AC0432A2}"/>
    <cellStyle name="%40 - Vurgu3 3" xfId="78" xr:uid="{AEFF788E-3135-4D10-80FB-8CF223D1372C}"/>
    <cellStyle name="%40 - Vurgu3 30" xfId="620" xr:uid="{DB142ACA-3CC9-424B-8561-2B25EB0D61E2}"/>
    <cellStyle name="%40 - Vurgu3 31" xfId="640" xr:uid="{D98BD48A-B196-4BA5-8262-BA9D052718EF}"/>
    <cellStyle name="%40 - Vurgu3 32" xfId="660" xr:uid="{D2AA14DB-598B-4C30-8507-80459B3B8177}"/>
    <cellStyle name="%40 - Vurgu3 33" xfId="680" xr:uid="{CDBDA80C-86B0-41C2-821E-9E6F85B69BF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182A97B-9ED0-479E-B287-8CF7854633FE}"/>
    <cellStyle name="%40 - Vurgu4 11" xfId="242" xr:uid="{936407BF-99EC-4075-91EA-6926AFD06273}"/>
    <cellStyle name="%40 - Vurgu4 12" xfId="262" xr:uid="{4BF93EE1-9954-488A-B1F0-3AE0AA7334B9}"/>
    <cellStyle name="%40 - Vurgu4 13" xfId="282" xr:uid="{31CE120B-2492-46CC-96F7-2DB565385988}"/>
    <cellStyle name="%40 - Vurgu4 14" xfId="302" xr:uid="{71D5A33E-63A1-490A-8EF6-574EEA4FD559}"/>
    <cellStyle name="%40 - Vurgu4 15" xfId="323" xr:uid="{F31B68A2-A6B9-4558-A7D7-BF0FC00C7B69}"/>
    <cellStyle name="%40 - Vurgu4 16" xfId="343" xr:uid="{DD3E2E6A-7635-4C69-BC98-31AE66A04D84}"/>
    <cellStyle name="%40 - Vurgu4 17" xfId="363" xr:uid="{7C982643-4185-4B67-ABC7-0005ED23762C}"/>
    <cellStyle name="%40 - Vurgu4 18" xfId="383" xr:uid="{3F1681FB-B98C-43BF-A310-AFCB8134856E}"/>
    <cellStyle name="%40 - Vurgu4 19" xfId="403" xr:uid="{D4219C8F-C22C-49AF-8B37-CC6DDA3B14B4}"/>
    <cellStyle name="%40 - Vurgu4 2" xfId="61" xr:uid="{B4CC6821-4BD9-40E6-BA9D-F5338D6E245B}"/>
    <cellStyle name="%40 - Vurgu4 20" xfId="423" xr:uid="{E3FF1D85-7196-45BB-A6D5-1D041E4A35CC}"/>
    <cellStyle name="%40 - Vurgu4 21" xfId="443" xr:uid="{A95BDEA5-D1C2-4507-A0A4-3A05198307DD}"/>
    <cellStyle name="%40 - Vurgu4 22" xfId="463" xr:uid="{8F0692D3-1ED7-4496-8312-BA44C7A91E90}"/>
    <cellStyle name="%40 - Vurgu4 23" xfId="483" xr:uid="{36CB3E8D-A27B-42E9-A0DC-A3BFD15E24B4}"/>
    <cellStyle name="%40 - Vurgu4 24" xfId="503" xr:uid="{73BF4B4B-DC39-4784-A053-16EAF9DD21F3}"/>
    <cellStyle name="%40 - Vurgu4 25" xfId="523" xr:uid="{9F913F3D-1454-43D8-8CFE-7BE487789FAD}"/>
    <cellStyle name="%40 - Vurgu4 26" xfId="543" xr:uid="{990C2330-6B08-4EFF-81A5-9A169210848E}"/>
    <cellStyle name="%40 - Vurgu4 27" xfId="563" xr:uid="{4B6FADCF-E575-4A60-B2E0-C5BFF4848B84}"/>
    <cellStyle name="%40 - Vurgu4 28" xfId="583" xr:uid="{D136D4D3-E05E-490B-96FD-BB6590B3CDE4}"/>
    <cellStyle name="%40 - Vurgu4 29" xfId="603" xr:uid="{493AADFA-EC68-4C98-B28A-B7D1B5675E38}"/>
    <cellStyle name="%40 - Vurgu4 3" xfId="81" xr:uid="{8D0CBEBE-E0DB-41F3-A748-4D6401443F98}"/>
    <cellStyle name="%40 - Vurgu4 30" xfId="623" xr:uid="{45BF796E-A651-40C2-A982-5C6DB30D8811}"/>
    <cellStyle name="%40 - Vurgu4 31" xfId="643" xr:uid="{8A35B051-D68F-4355-85F8-D4AA0E5BA6E3}"/>
    <cellStyle name="%40 - Vurgu4 32" xfId="663" xr:uid="{1719E555-44A9-4FB0-BD02-C72EA3E12B3D}"/>
    <cellStyle name="%40 - Vurgu4 33" xfId="683" xr:uid="{084003C0-BBE4-409F-BB5B-328D7B189945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BD81EA8F-2CB6-4E17-8A2B-2E0CA88BFEBF}"/>
    <cellStyle name="%40 - Vurgu5 11" xfId="245" xr:uid="{BAB3570E-7C6A-44C7-8570-466FCA25A8A5}"/>
    <cellStyle name="%40 - Vurgu5 12" xfId="265" xr:uid="{E3BF0635-C07D-4634-8329-97D988E1A618}"/>
    <cellStyle name="%40 - Vurgu5 13" xfId="285" xr:uid="{3D45E070-6BAD-43C9-8D4F-4AE872D34678}"/>
    <cellStyle name="%40 - Vurgu5 14" xfId="305" xr:uid="{47673FFA-6EBD-4486-8282-069872F74921}"/>
    <cellStyle name="%40 - Vurgu5 15" xfId="326" xr:uid="{3A62B3CD-5392-42B7-B4B5-3292AEF73CC7}"/>
    <cellStyle name="%40 - Vurgu5 16" xfId="346" xr:uid="{61F50E1C-66BC-4A7A-B304-492EF228AA1A}"/>
    <cellStyle name="%40 - Vurgu5 17" xfId="366" xr:uid="{F07F3FCD-50FD-4CF6-872F-A752E52C1B86}"/>
    <cellStyle name="%40 - Vurgu5 18" xfId="386" xr:uid="{8FE62285-11CF-4B05-9627-4CB14515D08F}"/>
    <cellStyle name="%40 - Vurgu5 19" xfId="406" xr:uid="{4F20C43B-2742-464C-B9FE-354A9EC3F851}"/>
    <cellStyle name="%40 - Vurgu5 2" xfId="64" xr:uid="{0CF6928B-1597-4F7A-87EC-3CC6CAD9187F}"/>
    <cellStyle name="%40 - Vurgu5 20" xfId="426" xr:uid="{A3140717-4F13-4673-BEC6-003CAB598951}"/>
    <cellStyle name="%40 - Vurgu5 21" xfId="446" xr:uid="{5C1D8B64-31B1-417C-8EBF-F27A80B27CD4}"/>
    <cellStyle name="%40 - Vurgu5 22" xfId="466" xr:uid="{2EEC297C-DD11-4546-9521-000F3B810A43}"/>
    <cellStyle name="%40 - Vurgu5 23" xfId="486" xr:uid="{51504248-5C55-4E9B-8489-27E75CCB651B}"/>
    <cellStyle name="%40 - Vurgu5 24" xfId="506" xr:uid="{D94F8DA8-BEB9-4BF7-9FD2-65C2725282E4}"/>
    <cellStyle name="%40 - Vurgu5 25" xfId="526" xr:uid="{6CECE2C7-5790-4132-8047-F3F0204A481B}"/>
    <cellStyle name="%40 - Vurgu5 26" xfId="546" xr:uid="{F87CDFA3-827C-4FA7-A0C9-F69600F5650C}"/>
    <cellStyle name="%40 - Vurgu5 27" xfId="566" xr:uid="{B4B00328-12CE-41D5-946D-F5320D34C393}"/>
    <cellStyle name="%40 - Vurgu5 28" xfId="586" xr:uid="{567AF2E3-004D-4F54-B788-8C41683AD141}"/>
    <cellStyle name="%40 - Vurgu5 29" xfId="606" xr:uid="{6F8DB9BD-49BF-4056-B347-F31BDF604802}"/>
    <cellStyle name="%40 - Vurgu5 3" xfId="84" xr:uid="{E15505AA-4F6D-4520-9712-D7A0F1CFE7CF}"/>
    <cellStyle name="%40 - Vurgu5 30" xfId="626" xr:uid="{824A8944-1A10-4C80-90AC-82B9ED6F174E}"/>
    <cellStyle name="%40 - Vurgu5 31" xfId="646" xr:uid="{8FE36236-CB8B-490A-BF37-C7B6A76C66B8}"/>
    <cellStyle name="%40 - Vurgu5 32" xfId="666" xr:uid="{32E5B7A0-AD44-4A71-B721-BCA910C88E8F}"/>
    <cellStyle name="%40 - Vurgu5 33" xfId="686" xr:uid="{4630BB05-B0A5-4A51-8952-5ECB4D74C579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08D87FB-A565-407E-AE08-65272148EA87}"/>
    <cellStyle name="%40 - Vurgu6 11" xfId="248" xr:uid="{EE1D774B-E557-49F2-9135-0AC92E426E7B}"/>
    <cellStyle name="%40 - Vurgu6 12" xfId="268" xr:uid="{35979E46-1A02-4E83-89A2-6CFDDDD8C130}"/>
    <cellStyle name="%40 - Vurgu6 13" xfId="288" xr:uid="{5047DD9D-9DB6-409D-BF2E-1CAA5E8814FB}"/>
    <cellStyle name="%40 - Vurgu6 14" xfId="308" xr:uid="{F236D3F0-5162-43F0-921D-CDB789E79678}"/>
    <cellStyle name="%40 - Vurgu6 15" xfId="329" xr:uid="{88DBB62D-3E5D-483B-B663-B1421F65898C}"/>
    <cellStyle name="%40 - Vurgu6 16" xfId="349" xr:uid="{E417F7BE-AE5B-44F7-90D0-4F952F61BB70}"/>
    <cellStyle name="%40 - Vurgu6 17" xfId="369" xr:uid="{DD9A4DCE-FE91-4A14-924C-1E77B2755D6E}"/>
    <cellStyle name="%40 - Vurgu6 18" xfId="389" xr:uid="{8BD91405-3DE4-4ED3-8DFB-7393CE53EA84}"/>
    <cellStyle name="%40 - Vurgu6 19" xfId="409" xr:uid="{2407BC76-D9E6-4C7C-B5B8-7B60664E1AD7}"/>
    <cellStyle name="%40 - Vurgu6 2" xfId="67" xr:uid="{D33428DB-F8DF-453C-A164-91BD41BB6199}"/>
    <cellStyle name="%40 - Vurgu6 20" xfId="429" xr:uid="{F214115A-DF1F-441D-91A2-AA9699E225AF}"/>
    <cellStyle name="%40 - Vurgu6 21" xfId="449" xr:uid="{2A61F96D-7540-4B08-B144-8FDB252795FB}"/>
    <cellStyle name="%40 - Vurgu6 22" xfId="469" xr:uid="{714703F6-9862-4F53-BEA9-C1B03362C75E}"/>
    <cellStyle name="%40 - Vurgu6 23" xfId="489" xr:uid="{0C68D4FE-3141-4770-9200-BF3251F830D2}"/>
    <cellStyle name="%40 - Vurgu6 24" xfId="509" xr:uid="{BD705A7B-BF49-4697-B06C-086A8A57E577}"/>
    <cellStyle name="%40 - Vurgu6 25" xfId="529" xr:uid="{5E7F6C9A-92FB-4282-AE4D-ED05907D9AEA}"/>
    <cellStyle name="%40 - Vurgu6 26" xfId="549" xr:uid="{ABB4D075-1906-480F-AD6A-05B58C41BE7A}"/>
    <cellStyle name="%40 - Vurgu6 27" xfId="569" xr:uid="{9F70823D-D75F-4F34-8FC3-6207D5E35958}"/>
    <cellStyle name="%40 - Vurgu6 28" xfId="589" xr:uid="{5F4F184E-31B8-4E47-B6D8-8B1842EE25A6}"/>
    <cellStyle name="%40 - Vurgu6 29" xfId="609" xr:uid="{D2F05ABE-5500-4F4B-BD18-BD91A17907A7}"/>
    <cellStyle name="%40 - Vurgu6 3" xfId="87" xr:uid="{CF3E16BD-29F6-413B-A4C8-70A9ACBABC4D}"/>
    <cellStyle name="%40 - Vurgu6 30" xfId="629" xr:uid="{08F9E5F0-8AD8-47F9-A98E-11621F623523}"/>
    <cellStyle name="%40 - Vurgu6 31" xfId="649" xr:uid="{3CAE3A50-46F3-4169-A0C0-2840B18F7F2F}"/>
    <cellStyle name="%40 - Vurgu6 32" xfId="669" xr:uid="{DC806BE9-8327-4E34-BE28-AAD1DECA68A3}"/>
    <cellStyle name="%40 - Vurgu6 33" xfId="689" xr:uid="{6DAD1C2B-7595-4ACE-BBD9-1E35BCA8C960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DCCA5BB-AF9E-4CA7-B0AD-BF5613776FA0}"/>
    <cellStyle name="%60 - Vurgu1 11" xfId="234" xr:uid="{572BD742-FCFB-4358-AC38-C54967E495C2}"/>
    <cellStyle name="%60 - Vurgu1 12" xfId="254" xr:uid="{24D285A7-15CE-49B5-806F-A0A8773060C0}"/>
    <cellStyle name="%60 - Vurgu1 13" xfId="274" xr:uid="{3275DD69-EBD5-4402-A02C-7F6460FB2725}"/>
    <cellStyle name="%60 - Vurgu1 14" xfId="294" xr:uid="{61975645-EC9D-4390-8577-EBA6A798D4A7}"/>
    <cellStyle name="%60 - Vurgu1 15" xfId="315" xr:uid="{0F44D7B8-39D6-4AA6-B326-F4F53986BB59}"/>
    <cellStyle name="%60 - Vurgu1 16" xfId="335" xr:uid="{C021FE05-334E-4265-BB75-C850AAD6345B}"/>
    <cellStyle name="%60 - Vurgu1 17" xfId="355" xr:uid="{B56E081D-3F8E-495A-AA1C-C4CF5E77C1E3}"/>
    <cellStyle name="%60 - Vurgu1 18" xfId="375" xr:uid="{B173D387-0901-46D5-8ACC-93F0D15BBD1B}"/>
    <cellStyle name="%60 - Vurgu1 19" xfId="395" xr:uid="{43DAB725-4868-4CEF-9932-F6CD83988823}"/>
    <cellStyle name="%60 - Vurgu1 2" xfId="53" xr:uid="{A749DB15-62DB-49E4-8565-FD270D07D99A}"/>
    <cellStyle name="%60 - Vurgu1 20" xfId="415" xr:uid="{4D9C4566-B30B-486E-83EB-AC730B9A58E3}"/>
    <cellStyle name="%60 - Vurgu1 21" xfId="435" xr:uid="{D2EE91FB-4655-4324-9BDF-ED7A52EE00DC}"/>
    <cellStyle name="%60 - Vurgu1 22" xfId="455" xr:uid="{3B1D6BD3-54F2-41EF-85D0-E2D51B3FB685}"/>
    <cellStyle name="%60 - Vurgu1 23" xfId="475" xr:uid="{801D0048-3E73-49BC-A01F-5FB4BE5A7DFC}"/>
    <cellStyle name="%60 - Vurgu1 24" xfId="495" xr:uid="{CD074B80-C8C7-4C96-B407-4A3763C5A92B}"/>
    <cellStyle name="%60 - Vurgu1 25" xfId="515" xr:uid="{58D232D4-F05A-47FD-97EF-EF85FCEC304B}"/>
    <cellStyle name="%60 - Vurgu1 26" xfId="535" xr:uid="{2814F67C-45DB-4865-A410-5FBB7F60F1D4}"/>
    <cellStyle name="%60 - Vurgu1 27" xfId="555" xr:uid="{05C45A5B-4AE8-4AFD-94A0-B6FDB1EBCDDE}"/>
    <cellStyle name="%60 - Vurgu1 28" xfId="575" xr:uid="{A583B725-51A5-4405-B96E-9C3CDF7AB51E}"/>
    <cellStyle name="%60 - Vurgu1 29" xfId="595" xr:uid="{40976002-FAD2-4BF4-8F4D-57B7E90ADCC9}"/>
    <cellStyle name="%60 - Vurgu1 3" xfId="73" xr:uid="{82ABCA60-0DCC-4BAA-8703-F8581DB7B92F}"/>
    <cellStyle name="%60 - Vurgu1 30" xfId="615" xr:uid="{DF3A97EC-8E83-4F80-930E-64DCFDCE5D0D}"/>
    <cellStyle name="%60 - Vurgu1 31" xfId="635" xr:uid="{287EC296-3CD8-4203-8BFA-24CC8FA1BF76}"/>
    <cellStyle name="%60 - Vurgu1 32" xfId="655" xr:uid="{FD85CFF6-9BE0-491C-B368-BDF085549603}"/>
    <cellStyle name="%60 - Vurgu1 33" xfId="675" xr:uid="{26D9B378-427D-48F7-B87E-F6808D805F0D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0C2AF0B-0890-4104-9FDB-6747A130B253}"/>
    <cellStyle name="%60 - Vurgu2 11" xfId="237" xr:uid="{34949B3B-090A-43D1-97AF-FD3DEB3ABEB3}"/>
    <cellStyle name="%60 - Vurgu2 12" xfId="257" xr:uid="{4A691558-375B-4C0D-AE73-18062126F645}"/>
    <cellStyle name="%60 - Vurgu2 13" xfId="277" xr:uid="{5D1617CE-F3B1-49F4-BFA0-68AB2CE258A6}"/>
    <cellStyle name="%60 - Vurgu2 14" xfId="297" xr:uid="{D8D4013D-3B50-447A-83D8-FC328AA7F7B5}"/>
    <cellStyle name="%60 - Vurgu2 15" xfId="318" xr:uid="{7E091C8F-BF2C-4B78-93A2-730E12D56021}"/>
    <cellStyle name="%60 - Vurgu2 16" xfId="338" xr:uid="{0D47D991-1D34-4742-8248-145865A822FB}"/>
    <cellStyle name="%60 - Vurgu2 17" xfId="358" xr:uid="{9BED479A-264E-426D-8804-EFA014B641EE}"/>
    <cellStyle name="%60 - Vurgu2 18" xfId="378" xr:uid="{9EFDA2F8-F831-41A2-905D-ED882EBE5BF3}"/>
    <cellStyle name="%60 - Vurgu2 19" xfId="398" xr:uid="{368A8029-EF6C-43B3-9585-24201D55FADB}"/>
    <cellStyle name="%60 - Vurgu2 2" xfId="56" xr:uid="{5AE70364-B940-481A-AF06-E19BBE068921}"/>
    <cellStyle name="%60 - Vurgu2 20" xfId="418" xr:uid="{26E998A7-1772-4B9C-B706-8031A871EF76}"/>
    <cellStyle name="%60 - Vurgu2 21" xfId="438" xr:uid="{7CC3B567-F0EA-45D3-A7E6-F2E3914B558E}"/>
    <cellStyle name="%60 - Vurgu2 22" xfId="458" xr:uid="{4A126BD7-0903-4691-A4E1-9D489B60C08E}"/>
    <cellStyle name="%60 - Vurgu2 23" xfId="478" xr:uid="{D01A543B-30C0-4ACA-BD4E-2E1736B7FDD8}"/>
    <cellStyle name="%60 - Vurgu2 24" xfId="498" xr:uid="{D965DCE4-41FB-4783-B0DB-7B4C3C6AA036}"/>
    <cellStyle name="%60 - Vurgu2 25" xfId="518" xr:uid="{C2E83C2F-03E1-4C47-8761-C7F0CA589519}"/>
    <cellStyle name="%60 - Vurgu2 26" xfId="538" xr:uid="{31D1C172-B623-4F80-A22B-65E1D9AF41DA}"/>
    <cellStyle name="%60 - Vurgu2 27" xfId="558" xr:uid="{0BA46026-FA4C-49AD-BACE-CDC85C7D8BC4}"/>
    <cellStyle name="%60 - Vurgu2 28" xfId="578" xr:uid="{8ABD9332-B544-4051-9FC7-280ACB9B9B26}"/>
    <cellStyle name="%60 - Vurgu2 29" xfId="598" xr:uid="{283C8560-8A2C-4F7B-ABF0-2B2CF9E1C643}"/>
    <cellStyle name="%60 - Vurgu2 3" xfId="76" xr:uid="{508C83BB-2949-4493-AE7F-1BBC6D5C1A02}"/>
    <cellStyle name="%60 - Vurgu2 30" xfId="618" xr:uid="{0F989050-B315-433E-9213-C72A9709DB5E}"/>
    <cellStyle name="%60 - Vurgu2 31" xfId="638" xr:uid="{594FC650-9F16-40CF-B8F5-E8FB111F036F}"/>
    <cellStyle name="%60 - Vurgu2 32" xfId="658" xr:uid="{BBAA9BD4-F80D-450B-AFDE-7C02D6354369}"/>
    <cellStyle name="%60 - Vurgu2 33" xfId="678" xr:uid="{CE7608E9-0685-4036-995A-61D643307A2B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654D63D-8DC0-4D81-B55E-84EB1F81D707}"/>
    <cellStyle name="%60 - Vurgu3 11" xfId="240" xr:uid="{BDD35F15-BFF2-441C-97B4-6CB693CC609F}"/>
    <cellStyle name="%60 - Vurgu3 12" xfId="260" xr:uid="{1E6DCD72-5F67-4477-9ADA-D3993BB839D2}"/>
    <cellStyle name="%60 - Vurgu3 13" xfId="280" xr:uid="{4E5C0BBA-A5C1-438E-BEC9-8A37BAB2F9C9}"/>
    <cellStyle name="%60 - Vurgu3 14" xfId="300" xr:uid="{2B93AEF3-69AA-461E-97D8-2004D6E1283F}"/>
    <cellStyle name="%60 - Vurgu3 15" xfId="321" xr:uid="{5D80910D-1388-48ED-9726-3EB5CE6070DA}"/>
    <cellStyle name="%60 - Vurgu3 16" xfId="341" xr:uid="{E9F53413-2B9E-485D-926A-E4EAC5499617}"/>
    <cellStyle name="%60 - Vurgu3 17" xfId="361" xr:uid="{31ADF47D-CF12-4765-808C-BD03E7301868}"/>
    <cellStyle name="%60 - Vurgu3 18" xfId="381" xr:uid="{229360B1-17A2-47FD-B6C0-F9CF2A13087B}"/>
    <cellStyle name="%60 - Vurgu3 19" xfId="401" xr:uid="{56273607-FFF5-4607-B031-A55D5C494EEE}"/>
    <cellStyle name="%60 - Vurgu3 2" xfId="59" xr:uid="{9B116997-CCBC-4172-9BC6-2CDA1983F8EC}"/>
    <cellStyle name="%60 - Vurgu3 20" xfId="421" xr:uid="{FD0E9E83-C6BC-4507-ABE9-A6158879F87D}"/>
    <cellStyle name="%60 - Vurgu3 21" xfId="441" xr:uid="{D8A3DF5F-9FDB-44B2-9C07-159A711A22EF}"/>
    <cellStyle name="%60 - Vurgu3 22" xfId="461" xr:uid="{34E3B41B-3078-4576-8136-C62469213F56}"/>
    <cellStyle name="%60 - Vurgu3 23" xfId="481" xr:uid="{251829E3-CDBA-4DA5-98F8-A9455F3D846F}"/>
    <cellStyle name="%60 - Vurgu3 24" xfId="501" xr:uid="{B6283F30-3F44-4A78-A439-A09AE1E3C29D}"/>
    <cellStyle name="%60 - Vurgu3 25" xfId="521" xr:uid="{35AC57EC-8D89-4A6D-A093-369F3DC5F9D7}"/>
    <cellStyle name="%60 - Vurgu3 26" xfId="541" xr:uid="{0D828AA0-0DF9-467D-96D9-B1B8880715F5}"/>
    <cellStyle name="%60 - Vurgu3 27" xfId="561" xr:uid="{707B87A2-8780-4153-A263-82AE85654B39}"/>
    <cellStyle name="%60 - Vurgu3 28" xfId="581" xr:uid="{0B3CA867-733F-4511-90AE-B37F865572D2}"/>
    <cellStyle name="%60 - Vurgu3 29" xfId="601" xr:uid="{10829460-A692-49B5-8631-834369BAF9A9}"/>
    <cellStyle name="%60 - Vurgu3 3" xfId="79" xr:uid="{B4FBB3CB-659E-4660-939B-EC0D9D94DFF6}"/>
    <cellStyle name="%60 - Vurgu3 30" xfId="621" xr:uid="{8E4DBE79-2333-4AA3-859F-08474EA70384}"/>
    <cellStyle name="%60 - Vurgu3 31" xfId="641" xr:uid="{A7481DE1-D7C3-4D98-B0A5-707C29E86BFE}"/>
    <cellStyle name="%60 - Vurgu3 32" xfId="661" xr:uid="{028D4F05-E7A0-4835-A17A-61AD7AF07530}"/>
    <cellStyle name="%60 - Vurgu3 33" xfId="681" xr:uid="{AAE80A89-A520-422A-8156-EAE9311B1EF4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A83333C-A405-4560-BA09-133493FE70F8}"/>
    <cellStyle name="%60 - Vurgu4 11" xfId="243" xr:uid="{A587F6E3-8AC6-47B8-AC95-8222721DABC4}"/>
    <cellStyle name="%60 - Vurgu4 12" xfId="263" xr:uid="{23DA3584-3EDB-4206-8A88-4C2917030609}"/>
    <cellStyle name="%60 - Vurgu4 13" xfId="283" xr:uid="{EF77BCDA-1D42-4CE4-AB02-A282E8ED4D65}"/>
    <cellStyle name="%60 - Vurgu4 14" xfId="303" xr:uid="{A6671031-3AD4-45F4-ABEB-9825CD938B23}"/>
    <cellStyle name="%60 - Vurgu4 15" xfId="324" xr:uid="{31A1DD7F-9B91-4323-BCC7-DC8B6145576C}"/>
    <cellStyle name="%60 - Vurgu4 16" xfId="344" xr:uid="{ACC47CAC-1038-453F-9376-4D2E6EBC3C4E}"/>
    <cellStyle name="%60 - Vurgu4 17" xfId="364" xr:uid="{B3C10854-E0FD-4DD1-88D8-639109F42C46}"/>
    <cellStyle name="%60 - Vurgu4 18" xfId="384" xr:uid="{4152E1F2-9E54-41BA-9906-33B3CF09410F}"/>
    <cellStyle name="%60 - Vurgu4 19" xfId="404" xr:uid="{37C663E8-86BF-4993-BF42-1429AF4B02F5}"/>
    <cellStyle name="%60 - Vurgu4 2" xfId="62" xr:uid="{D4A79C3F-41E1-49A3-9E2B-B04FC460EA80}"/>
    <cellStyle name="%60 - Vurgu4 20" xfId="424" xr:uid="{D009EB92-F95F-4FC7-BB27-F27651B87341}"/>
    <cellStyle name="%60 - Vurgu4 21" xfId="444" xr:uid="{CB16B6DF-3778-4250-9BD3-1C71AA573A64}"/>
    <cellStyle name="%60 - Vurgu4 22" xfId="464" xr:uid="{4008816F-4A70-43DD-A1CF-51C02AE7EBF1}"/>
    <cellStyle name="%60 - Vurgu4 23" xfId="484" xr:uid="{D60047A3-0AB8-48EE-A2AD-E2773492DED4}"/>
    <cellStyle name="%60 - Vurgu4 24" xfId="504" xr:uid="{4CCC8453-F114-4056-A4CC-7E478711F920}"/>
    <cellStyle name="%60 - Vurgu4 25" xfId="524" xr:uid="{FD330B61-FEFD-4F04-B839-4F1993FECA3F}"/>
    <cellStyle name="%60 - Vurgu4 26" xfId="544" xr:uid="{A84ABED7-591C-4A12-97E5-0E20115F94FE}"/>
    <cellStyle name="%60 - Vurgu4 27" xfId="564" xr:uid="{A9BDD253-774B-4309-AF54-0753571CBAF9}"/>
    <cellStyle name="%60 - Vurgu4 28" xfId="584" xr:uid="{7846B054-877E-4AA3-9B51-E0B90677A7F7}"/>
    <cellStyle name="%60 - Vurgu4 29" xfId="604" xr:uid="{45BD6190-7566-4BBA-96D6-7491A0115D8E}"/>
    <cellStyle name="%60 - Vurgu4 3" xfId="82" xr:uid="{C8D52FFD-B46F-4CC0-9B96-DFB6B3F7D6B4}"/>
    <cellStyle name="%60 - Vurgu4 30" xfId="624" xr:uid="{81A668F6-2AB1-493E-9F0E-05F2529F161E}"/>
    <cellStyle name="%60 - Vurgu4 31" xfId="644" xr:uid="{500589A1-7408-4887-930C-DCBB43CC68FD}"/>
    <cellStyle name="%60 - Vurgu4 32" xfId="664" xr:uid="{78B2D557-4152-4C2A-89E6-142612F4C23A}"/>
    <cellStyle name="%60 - Vurgu4 33" xfId="684" xr:uid="{8C27E5D1-8D43-4622-862E-3561BD306FBD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0CC5AF5-867B-4B99-AB5C-F168D1F49FEA}"/>
    <cellStyle name="%60 - Vurgu5 11" xfId="246" xr:uid="{FAC81DC7-E8F2-40DD-9EA0-3FE41AA84F85}"/>
    <cellStyle name="%60 - Vurgu5 12" xfId="266" xr:uid="{AF22F48C-7575-4807-A1C9-B750A359AD7B}"/>
    <cellStyle name="%60 - Vurgu5 13" xfId="286" xr:uid="{5D6E6E7F-2619-4CEF-8B0B-6B1E4A8B6B16}"/>
    <cellStyle name="%60 - Vurgu5 14" xfId="306" xr:uid="{1137298C-8531-4246-8F9F-575A38EF7B0C}"/>
    <cellStyle name="%60 - Vurgu5 15" xfId="327" xr:uid="{10969CA8-EFF1-479C-B87A-E514B4E5D0C5}"/>
    <cellStyle name="%60 - Vurgu5 16" xfId="347" xr:uid="{B8DAE95C-A1D9-4A4E-A5AE-22F449EB7B5D}"/>
    <cellStyle name="%60 - Vurgu5 17" xfId="367" xr:uid="{5A5E3953-1C2A-4159-88DD-F6482EB6AA7C}"/>
    <cellStyle name="%60 - Vurgu5 18" xfId="387" xr:uid="{EDD58B20-130B-4A89-BAF2-BE6232FB7EDF}"/>
    <cellStyle name="%60 - Vurgu5 19" xfId="407" xr:uid="{3D5AB288-5933-4190-8173-4724904568AE}"/>
    <cellStyle name="%60 - Vurgu5 2" xfId="65" xr:uid="{AEBDEF08-873D-4259-999F-5FCA63B9CDE5}"/>
    <cellStyle name="%60 - Vurgu5 20" xfId="427" xr:uid="{C345E8EA-A958-4227-AC1E-3BC0906D39AF}"/>
    <cellStyle name="%60 - Vurgu5 21" xfId="447" xr:uid="{D4F730FE-E91C-4E61-B07B-ECC88BF6DFFA}"/>
    <cellStyle name="%60 - Vurgu5 22" xfId="467" xr:uid="{573C8973-78DB-4DA5-8ED6-195E1271B702}"/>
    <cellStyle name="%60 - Vurgu5 23" xfId="487" xr:uid="{EDD9905B-963E-4DA6-BCDD-3157461DA4DF}"/>
    <cellStyle name="%60 - Vurgu5 24" xfId="507" xr:uid="{987F08C1-F528-449A-9866-C2487CCC95D1}"/>
    <cellStyle name="%60 - Vurgu5 25" xfId="527" xr:uid="{32BA9504-E9C3-4770-9F94-756C7BB59D30}"/>
    <cellStyle name="%60 - Vurgu5 26" xfId="547" xr:uid="{E36DE526-4CC9-461A-83AC-9896CB31E393}"/>
    <cellStyle name="%60 - Vurgu5 27" xfId="567" xr:uid="{D90EFDA8-5DB3-4A3F-BCD5-38D5EF9FC4CB}"/>
    <cellStyle name="%60 - Vurgu5 28" xfId="587" xr:uid="{286947DB-9C8A-4E1F-B0F3-2F7286D1C3E2}"/>
    <cellStyle name="%60 - Vurgu5 29" xfId="607" xr:uid="{A55BF62C-75EB-4C20-BDAA-DBE9B636C315}"/>
    <cellStyle name="%60 - Vurgu5 3" xfId="85" xr:uid="{D6C98FDB-D21E-495F-88AE-125F19EC1F21}"/>
    <cellStyle name="%60 - Vurgu5 30" xfId="627" xr:uid="{102B65D8-9178-4FC1-A2DB-8F62408AA3CA}"/>
    <cellStyle name="%60 - Vurgu5 31" xfId="647" xr:uid="{AD268A0B-7961-4E20-9CB0-1156A3DB1CE3}"/>
    <cellStyle name="%60 - Vurgu5 32" xfId="667" xr:uid="{BC18CD23-23CF-4C97-9AB3-63590A039729}"/>
    <cellStyle name="%60 - Vurgu5 33" xfId="687" xr:uid="{2233C6AE-8510-4768-A851-0C3E5DC5D15F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0278028-47D0-42B7-ADA9-181F53F423D6}"/>
    <cellStyle name="%60 - Vurgu6 11" xfId="249" xr:uid="{CCC41E92-3122-4439-9423-2CD1D11F1BF1}"/>
    <cellStyle name="%60 - Vurgu6 12" xfId="269" xr:uid="{66231DED-8DCE-42AA-B3AE-4BC1CAD702D8}"/>
    <cellStyle name="%60 - Vurgu6 13" xfId="289" xr:uid="{F9D04861-769C-4162-A532-D508805EBDBE}"/>
    <cellStyle name="%60 - Vurgu6 14" xfId="309" xr:uid="{EAA05035-E44B-4660-9F55-F22A41DE844E}"/>
    <cellStyle name="%60 - Vurgu6 15" xfId="330" xr:uid="{D92E88E6-3335-4CA7-B601-D380ACC40F06}"/>
    <cellStyle name="%60 - Vurgu6 16" xfId="350" xr:uid="{606BDFD9-E6D9-4CC8-9652-227770FF3D0E}"/>
    <cellStyle name="%60 - Vurgu6 17" xfId="370" xr:uid="{38CA220F-0546-46D1-BC7E-D80930A7E151}"/>
    <cellStyle name="%60 - Vurgu6 18" xfId="390" xr:uid="{FE0EBC55-8093-4200-A826-CB3CF0B8263B}"/>
    <cellStyle name="%60 - Vurgu6 19" xfId="410" xr:uid="{4A9E9BFD-BAA5-4AA4-B609-C3547901EE98}"/>
    <cellStyle name="%60 - Vurgu6 2" xfId="68" xr:uid="{59D4DD83-86F1-441F-B076-9E66181B13D6}"/>
    <cellStyle name="%60 - Vurgu6 20" xfId="430" xr:uid="{E3AA95DB-C8C7-4F12-B902-71FB62DFBE6F}"/>
    <cellStyle name="%60 - Vurgu6 21" xfId="450" xr:uid="{7F6D3938-09EC-4047-A317-D350C67CB5A2}"/>
    <cellStyle name="%60 - Vurgu6 22" xfId="470" xr:uid="{465CDDC0-35B8-43B6-ABEE-EA4B679C5F83}"/>
    <cellStyle name="%60 - Vurgu6 23" xfId="490" xr:uid="{3622F5E8-1ED0-4480-9F5E-DBB5F901FA26}"/>
    <cellStyle name="%60 - Vurgu6 24" xfId="510" xr:uid="{D05B11DA-DE33-4296-BB80-DFBAC7431E0B}"/>
    <cellStyle name="%60 - Vurgu6 25" xfId="530" xr:uid="{3281816C-2F56-43A8-8ED9-EBBCCCCE21CE}"/>
    <cellStyle name="%60 - Vurgu6 26" xfId="550" xr:uid="{9B7668BE-C66D-4B77-91D0-6E62DB7504A0}"/>
    <cellStyle name="%60 - Vurgu6 27" xfId="570" xr:uid="{6ECEDD6A-7F9D-4410-A8C9-00094D25F4F6}"/>
    <cellStyle name="%60 - Vurgu6 28" xfId="590" xr:uid="{42A6C00B-9555-4034-91B0-95A099F2E07B}"/>
    <cellStyle name="%60 - Vurgu6 29" xfId="610" xr:uid="{D536A96E-372E-48C6-B394-944935BEA664}"/>
    <cellStyle name="%60 - Vurgu6 3" xfId="88" xr:uid="{2BCDCB93-F906-4A87-8A44-1C61221CB3FA}"/>
    <cellStyle name="%60 - Vurgu6 30" xfId="630" xr:uid="{ABB6EACF-EE88-4BA2-B16D-7810C46AE4D1}"/>
    <cellStyle name="%60 - Vurgu6 31" xfId="650" xr:uid="{F3006673-A0CA-4326-AF69-5422D6DE0F52}"/>
    <cellStyle name="%60 - Vurgu6 32" xfId="670" xr:uid="{FE331B21-98DF-442D-9CC3-C1B9FD674BEB}"/>
    <cellStyle name="%60 - Vurgu6 33" xfId="690" xr:uid="{32EA32F6-AADB-4487-B83B-1BDC9DC6998E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62007DC-8319-4395-9E23-F90BB5CB6213}"/>
    <cellStyle name="Normal 16" xfId="230" xr:uid="{03BBBF46-8E07-43F1-BFDD-B8FBB0923681}"/>
    <cellStyle name="Normal 17" xfId="250" xr:uid="{2E64903A-64B6-48DB-B86C-7ED15FC67790}"/>
    <cellStyle name="Normal 18" xfId="270" xr:uid="{95013F13-AA06-4F2D-AE29-EB7C13724ED4}"/>
    <cellStyle name="Normal 19" xfId="290" xr:uid="{AB030715-3593-4687-BDE2-144A122CFC0C}"/>
    <cellStyle name="Normal 2" xfId="47" xr:uid="{5AA281CE-7654-48E3-B4A7-93E3DD1EC944}"/>
    <cellStyle name="Normal 20" xfId="311" xr:uid="{0C8BC2F1-804F-4952-AE4D-D94720AE2B9D}"/>
    <cellStyle name="Normal 21" xfId="331" xr:uid="{8A83BC0E-D8F0-4869-8320-70B9F958E56E}"/>
    <cellStyle name="Normal 22" xfId="351" xr:uid="{2ADCF9F6-2B67-4985-8380-6CDBA092266A}"/>
    <cellStyle name="Normal 23" xfId="371" xr:uid="{2B7CE07A-D78F-41A4-8E07-3E2BD28D4E32}"/>
    <cellStyle name="Normal 24" xfId="391" xr:uid="{E14D49AC-6D69-4A21-B04F-2D80F2D4504B}"/>
    <cellStyle name="Normal 25" xfId="411" xr:uid="{A3D15AE2-DC8C-47BE-A715-EF55DFF74C48}"/>
    <cellStyle name="Normal 26" xfId="431" xr:uid="{38ADB54D-7FF0-446F-BD4D-E12EC6AADC13}"/>
    <cellStyle name="Normal 27" xfId="451" xr:uid="{0ADB5DDB-DCEF-47FE-AAB9-DC90E63D8006}"/>
    <cellStyle name="Normal 28" xfId="471" xr:uid="{EB7CACB9-BE65-404B-9F46-508BA8407129}"/>
    <cellStyle name="Normal 29" xfId="491" xr:uid="{D0DCAB76-8038-47B4-8B61-4DC2B2A81568}"/>
    <cellStyle name="Normal 3" xfId="49" xr:uid="{AE82479F-B4E6-468A-9DB8-EC15B8AC28EC}"/>
    <cellStyle name="Normal 30" xfId="511" xr:uid="{03696B08-8714-4895-AF24-7B1A3E947BE4}"/>
    <cellStyle name="Normal 31" xfId="531" xr:uid="{68A818B1-7C81-48E2-93F1-DD771EDCFAFB}"/>
    <cellStyle name="Normal 32" xfId="551" xr:uid="{4D65AC02-F4A4-466F-B3B9-D507395B2F4A}"/>
    <cellStyle name="Normal 33" xfId="571" xr:uid="{75950BBD-D26C-4B1D-AD0A-B3A736E7BD6C}"/>
    <cellStyle name="Normal 34" xfId="591" xr:uid="{5111D3B9-0F7A-43C9-976C-E530B132247A}"/>
    <cellStyle name="Normal 35" xfId="611" xr:uid="{BDE9E412-CCD6-4CE1-B192-06E1591FEE47}"/>
    <cellStyle name="Normal 36" xfId="631" xr:uid="{E45821C0-AD7D-47C9-80C3-7CB26190ED00}"/>
    <cellStyle name="Normal 37" xfId="651" xr:uid="{3E3B94E7-C4E6-4A22-9447-A4D77EB76BC6}"/>
    <cellStyle name="Normal 38" xfId="671" xr:uid="{2A68B5D7-A2F8-435F-A684-213AF8A5564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AAD4110-4424-4EDD-B7A2-C8AA77A2262F}"/>
    <cellStyle name="Not 13" xfId="231" xr:uid="{4EE25E96-2A70-4D15-B8F4-AEE909999C7B}"/>
    <cellStyle name="Not 14" xfId="251" xr:uid="{50F4826B-487B-4BCC-BBB8-C8FA4A2591C0}"/>
    <cellStyle name="Not 15" xfId="271" xr:uid="{9C9A8962-B7E0-4AB4-BAE2-D096E10C426E}"/>
    <cellStyle name="Not 16" xfId="291" xr:uid="{BB0AA847-2BC9-445C-946C-4DD7F65FC036}"/>
    <cellStyle name="Not 17" xfId="312" xr:uid="{991CDFD2-D24B-4EB2-86CE-0591CCB84092}"/>
    <cellStyle name="Not 18" xfId="332" xr:uid="{467168A6-EB0F-43D7-8E69-55F44169D7F4}"/>
    <cellStyle name="Not 19" xfId="352" xr:uid="{69A954FE-3904-4F37-89F2-24FE924198A4}"/>
    <cellStyle name="Not 2" xfId="48" xr:uid="{C4E66159-CDE1-4209-9E3F-CD196C5357D9}"/>
    <cellStyle name="Not 20" xfId="372" xr:uid="{B0C6F8E9-9C87-43A7-BB30-E408CB84B3EF}"/>
    <cellStyle name="Not 21" xfId="392" xr:uid="{B32FB83E-D429-4AE4-AF85-B540D47B96E0}"/>
    <cellStyle name="Not 22" xfId="412" xr:uid="{D014ACE0-2850-44AC-83A5-7A4D2986ABF4}"/>
    <cellStyle name="Not 23" xfId="432" xr:uid="{8E712CA4-3086-4FF7-99D4-2638BE454F4D}"/>
    <cellStyle name="Not 24" xfId="452" xr:uid="{C6F0EE62-52EE-486D-A8C7-3D3520CF3823}"/>
    <cellStyle name="Not 25" xfId="472" xr:uid="{D6C51DF1-5ACB-4172-A0E0-13578C3B8B01}"/>
    <cellStyle name="Not 26" xfId="492" xr:uid="{3D642984-C90F-41C1-9883-F7FF8FE722FA}"/>
    <cellStyle name="Not 27" xfId="512" xr:uid="{E5B1DE04-7F58-45AC-B80E-67A4E35E8C11}"/>
    <cellStyle name="Not 28" xfId="532" xr:uid="{499615C9-190E-453A-9CAB-BCC87F843610}"/>
    <cellStyle name="Not 29" xfId="552" xr:uid="{6E6141BC-3F5F-4D44-AFEA-A6172915AC51}"/>
    <cellStyle name="Not 3" xfId="50" xr:uid="{2C5D45E0-B05E-4E3A-8EAE-C3A04618488F}"/>
    <cellStyle name="Not 30" xfId="572" xr:uid="{9EC24695-33D3-45BE-82BE-E8DE2E88AC0B}"/>
    <cellStyle name="Not 31" xfId="592" xr:uid="{8B3F610C-4CDA-44C5-8A92-28F0A6D15BED}"/>
    <cellStyle name="Not 32" xfId="612" xr:uid="{518D18DB-B746-4DD5-8B14-73DEF5BCB563}"/>
    <cellStyle name="Not 33" xfId="632" xr:uid="{EAF75109-6FB8-4BF1-B4E2-D867826A71BC}"/>
    <cellStyle name="Not 34" xfId="652" xr:uid="{832D84C0-79B8-4763-AF26-4D3585CCC67C}"/>
    <cellStyle name="Not 35" xfId="672" xr:uid="{0E58142C-C21A-4331-B517-5CFD80CDAF1E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0</v>
      </c>
    </row>
    <row r="40" spans="2:12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</row>
    <row r="41" spans="2:12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342200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45930</v>
      </c>
      <c r="Q3" s="17">
        <f>R3-P3</f>
        <v>31</v>
      </c>
      <c r="R3" s="57">
        <v>45961</v>
      </c>
      <c r="S3" s="17" t="s">
        <v>36</v>
      </c>
      <c r="T3" s="56">
        <v>234</v>
      </c>
      <c r="U3" s="55" t="s">
        <v>32</v>
      </c>
      <c r="V3" s="55" t="s">
        <v>33</v>
      </c>
      <c r="W3" s="54">
        <v>4000</v>
      </c>
      <c r="X3" s="55" t="s">
        <v>12</v>
      </c>
      <c r="Y3" s="52">
        <v>20</v>
      </c>
      <c r="Z3" s="53">
        <v>80000</v>
      </c>
      <c r="AA3" s="51"/>
      <c r="AB3" s="53">
        <v>80000</v>
      </c>
      <c r="AC3" t="s">
        <v>37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P4" s="58">
        <v>45930</v>
      </c>
      <c r="Q4" s="17">
        <f>R4-P4</f>
        <v>31</v>
      </c>
      <c r="R4" s="57">
        <v>45961</v>
      </c>
      <c r="S4" s="17" t="s">
        <v>36</v>
      </c>
      <c r="T4" s="56">
        <v>234</v>
      </c>
      <c r="U4" s="55" t="s">
        <v>32</v>
      </c>
      <c r="V4" s="55" t="s">
        <v>34</v>
      </c>
      <c r="W4" s="50">
        <v>380</v>
      </c>
      <c r="X4" s="55" t="s">
        <v>35</v>
      </c>
      <c r="Y4" s="52">
        <v>690</v>
      </c>
      <c r="Z4" s="53">
        <v>262200</v>
      </c>
      <c r="AA4" s="51"/>
      <c r="AB4" s="53">
        <v>262200</v>
      </c>
      <c r="AC4" t="s">
        <v>37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45939</v>
      </c>
      <c r="H8" s="16" t="s">
        <v>38</v>
      </c>
      <c r="I8" s="17"/>
      <c r="J8" s="18">
        <v>100000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>
        <v>45945</v>
      </c>
      <c r="H9" s="16" t="s">
        <v>38</v>
      </c>
      <c r="I9" s="17"/>
      <c r="J9" s="18">
        <v>442748.75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5">
        <v>45960</v>
      </c>
      <c r="H11" s="16" t="s">
        <v>61</v>
      </c>
      <c r="I11" s="17"/>
      <c r="J11" s="18">
        <v>-542748.75</v>
      </c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5">
        <v>45960</v>
      </c>
      <c r="H12" s="16" t="s">
        <v>62</v>
      </c>
      <c r="I12" s="17"/>
      <c r="J12" s="18">
        <v>542748.75</v>
      </c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31">
        <v>108114.19</v>
      </c>
      <c r="M13" s="31">
        <v>108114.19</v>
      </c>
    </row>
    <row r="14" spans="2:29" x14ac:dyDescent="0.25">
      <c r="B14" s="7">
        <v>45911</v>
      </c>
      <c r="C14" s="8">
        <v>1728</v>
      </c>
      <c r="D14" s="9"/>
      <c r="E14" s="10">
        <v>19</v>
      </c>
      <c r="F14" s="33">
        <f t="shared" si="0"/>
        <v>32832</v>
      </c>
      <c r="G14" s="15"/>
      <c r="H14" s="16"/>
      <c r="I14" s="17"/>
      <c r="J14" s="18"/>
      <c r="L14" s="31">
        <v>166687.88</v>
      </c>
      <c r="M14" s="31">
        <v>166687.88</v>
      </c>
    </row>
    <row r="15" spans="2:29" x14ac:dyDescent="0.25">
      <c r="B15" s="7">
        <v>45912</v>
      </c>
      <c r="C15" s="8">
        <v>1478</v>
      </c>
      <c r="D15" s="9"/>
      <c r="E15" s="10">
        <v>19</v>
      </c>
      <c r="F15" s="33">
        <f t="shared" si="0"/>
        <v>28082</v>
      </c>
      <c r="G15" s="19"/>
      <c r="H15" s="16"/>
      <c r="I15" s="17"/>
      <c r="J15" s="18"/>
      <c r="L15" s="31">
        <v>215357.25</v>
      </c>
      <c r="M15" s="31">
        <v>215357.25</v>
      </c>
    </row>
    <row r="16" spans="2:29" x14ac:dyDescent="0.25">
      <c r="B16" s="7">
        <v>45913</v>
      </c>
      <c r="C16" s="8">
        <v>1020</v>
      </c>
      <c r="D16" s="9"/>
      <c r="E16" s="10">
        <v>19</v>
      </c>
      <c r="F16" s="33">
        <f t="shared" si="0"/>
        <v>19380</v>
      </c>
      <c r="G16" s="19"/>
      <c r="H16" s="16"/>
      <c r="I16" s="17"/>
      <c r="J16" s="18"/>
      <c r="L16" s="31">
        <v>52589.440000000002</v>
      </c>
      <c r="M16" s="31">
        <v>52589.440000000002</v>
      </c>
    </row>
    <row r="17" spans="2:14" x14ac:dyDescent="0.25">
      <c r="B17" s="7">
        <v>45914</v>
      </c>
      <c r="C17" s="8">
        <v>1483</v>
      </c>
      <c r="D17" s="9"/>
      <c r="E17" s="10">
        <v>19</v>
      </c>
      <c r="F17" s="33">
        <f t="shared" si="0"/>
        <v>28177</v>
      </c>
      <c r="G17" s="19"/>
      <c r="H17" s="16"/>
      <c r="I17" s="17"/>
      <c r="J17" s="18"/>
      <c r="L17" s="31">
        <v>10472.19</v>
      </c>
      <c r="M17" s="31">
        <v>10472.19</v>
      </c>
      <c r="N17" s="31">
        <f>M18-N18</f>
        <v>5478.4499999999534</v>
      </c>
    </row>
    <row r="18" spans="2:14" x14ac:dyDescent="0.25">
      <c r="B18" s="7">
        <v>45915</v>
      </c>
      <c r="C18" s="8">
        <v>1561</v>
      </c>
      <c r="D18" s="9"/>
      <c r="E18" s="10">
        <v>19</v>
      </c>
      <c r="F18" s="33">
        <f t="shared" si="0"/>
        <v>29659</v>
      </c>
      <c r="G18" s="19"/>
      <c r="H18" s="16"/>
      <c r="I18" s="17"/>
      <c r="J18" s="18"/>
      <c r="L18" s="31">
        <f>SUM(L13:L17)</f>
        <v>553220.94999999995</v>
      </c>
      <c r="M18" s="31">
        <f>SUM(M13:M17)</f>
        <v>553220.94999999995</v>
      </c>
      <c r="N18">
        <v>547742.5</v>
      </c>
    </row>
    <row r="19" spans="2:14" x14ac:dyDescent="0.25">
      <c r="B19" s="7">
        <v>45916</v>
      </c>
      <c r="C19" s="8">
        <v>1515</v>
      </c>
      <c r="D19" s="9"/>
      <c r="E19" s="10">
        <v>19</v>
      </c>
      <c r="F19" s="33">
        <f t="shared" si="0"/>
        <v>28785</v>
      </c>
      <c r="G19" s="19"/>
      <c r="H19" s="16"/>
      <c r="I19" s="17"/>
      <c r="J19" s="18"/>
      <c r="N19">
        <f>N18/C37</f>
        <v>19.111741102581995</v>
      </c>
    </row>
    <row r="20" spans="2:14" x14ac:dyDescent="0.25">
      <c r="B20" s="7">
        <v>45917</v>
      </c>
      <c r="C20" s="8">
        <v>1442.5</v>
      </c>
      <c r="D20" s="9"/>
      <c r="E20" s="10">
        <v>19</v>
      </c>
      <c r="F20" s="33">
        <f t="shared" si="0"/>
        <v>27407.5</v>
      </c>
      <c r="G20" s="19"/>
      <c r="H20" s="16"/>
      <c r="I20" s="17"/>
      <c r="J20" s="18"/>
    </row>
    <row r="21" spans="2:14" x14ac:dyDescent="0.25">
      <c r="B21" s="7">
        <v>45918</v>
      </c>
      <c r="C21" s="8">
        <v>1503</v>
      </c>
      <c r="D21" s="9"/>
      <c r="E21" s="10">
        <v>19</v>
      </c>
      <c r="F21" s="33">
        <f t="shared" si="0"/>
        <v>28557</v>
      </c>
      <c r="G21" s="19"/>
      <c r="H21" s="16"/>
      <c r="I21" s="17"/>
      <c r="J21" s="18"/>
      <c r="M21">
        <f>M17/C37</f>
        <v>0.36539392882065597</v>
      </c>
      <c r="N21" s="31">
        <v>10368.5</v>
      </c>
    </row>
    <row r="22" spans="2:14" x14ac:dyDescent="0.25">
      <c r="B22" s="7">
        <v>45919</v>
      </c>
      <c r="C22" s="8">
        <v>1410</v>
      </c>
      <c r="D22" s="9"/>
      <c r="E22" s="10">
        <v>19</v>
      </c>
      <c r="F22" s="33">
        <f t="shared" si="0"/>
        <v>26790</v>
      </c>
      <c r="G22" s="19"/>
      <c r="H22" s="16"/>
      <c r="I22" s="17"/>
      <c r="J22" s="18"/>
      <c r="N22">
        <f>N21/C37</f>
        <v>0.36177599441730635</v>
      </c>
    </row>
    <row r="23" spans="2:14" x14ac:dyDescent="0.25">
      <c r="B23" s="7">
        <v>45920</v>
      </c>
      <c r="C23" s="8">
        <v>1370.5</v>
      </c>
      <c r="D23" s="9"/>
      <c r="E23" s="10">
        <v>19</v>
      </c>
      <c r="F23" s="33">
        <f t="shared" si="0"/>
        <v>26039.5</v>
      </c>
      <c r="G23" s="19"/>
      <c r="H23" s="16"/>
      <c r="I23" s="17"/>
      <c r="J23" s="18"/>
    </row>
    <row r="24" spans="2:14" x14ac:dyDescent="0.25">
      <c r="B24" s="7">
        <v>45921</v>
      </c>
      <c r="C24" s="8">
        <v>0</v>
      </c>
      <c r="D24" s="9"/>
      <c r="E24" s="10">
        <v>19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>
        <v>2867</v>
      </c>
      <c r="D25" s="9"/>
      <c r="E25" s="10">
        <v>19</v>
      </c>
      <c r="F25" s="33">
        <f t="shared" si="0"/>
        <v>54473</v>
      </c>
      <c r="G25" s="19"/>
      <c r="H25" s="16"/>
      <c r="I25" s="17"/>
      <c r="J25" s="18"/>
      <c r="L25">
        <v>0.25</v>
      </c>
      <c r="M25">
        <f>C37*L25</f>
        <v>7165</v>
      </c>
    </row>
    <row r="26" spans="2:14" x14ac:dyDescent="0.25">
      <c r="B26" s="7">
        <v>45923</v>
      </c>
      <c r="C26" s="8">
        <v>0</v>
      </c>
      <c r="D26" s="9"/>
      <c r="E26" s="10">
        <v>19</v>
      </c>
      <c r="F26" s="33">
        <f t="shared" si="0"/>
        <v>0</v>
      </c>
      <c r="G26" s="19"/>
      <c r="H26" s="16"/>
      <c r="I26" s="17"/>
      <c r="J26" s="18"/>
      <c r="M26">
        <f>M25*0.01</f>
        <v>71.650000000000006</v>
      </c>
    </row>
    <row r="27" spans="2:14" x14ac:dyDescent="0.25">
      <c r="B27" s="7">
        <v>45924</v>
      </c>
      <c r="C27" s="8">
        <v>2540</v>
      </c>
      <c r="D27" s="9"/>
      <c r="E27" s="10">
        <v>19</v>
      </c>
      <c r="F27" s="33">
        <f t="shared" si="0"/>
        <v>48260</v>
      </c>
      <c r="G27" s="19"/>
      <c r="H27" s="16"/>
      <c r="I27" s="17"/>
      <c r="J27" s="18"/>
      <c r="M27">
        <f>M25+M26</f>
        <v>7236.65</v>
      </c>
    </row>
    <row r="28" spans="2:14" x14ac:dyDescent="0.25">
      <c r="B28" s="7">
        <v>45925</v>
      </c>
      <c r="C28" s="8">
        <v>1599</v>
      </c>
      <c r="D28" s="9"/>
      <c r="E28" s="10">
        <v>19</v>
      </c>
      <c r="F28" s="33">
        <f t="shared" si="0"/>
        <v>30381</v>
      </c>
      <c r="G28" s="19"/>
      <c r="H28" s="16"/>
      <c r="I28" s="17"/>
      <c r="J28" s="18"/>
    </row>
    <row r="29" spans="2:14" x14ac:dyDescent="0.25">
      <c r="B29" s="7">
        <v>45926</v>
      </c>
      <c r="C29" s="8">
        <v>1580</v>
      </c>
      <c r="D29" s="9"/>
      <c r="E29" s="10">
        <v>19</v>
      </c>
      <c r="F29" s="33">
        <f t="shared" si="0"/>
        <v>30020</v>
      </c>
      <c r="G29" s="19"/>
      <c r="H29" s="16"/>
      <c r="I29" s="17"/>
      <c r="J29" s="18"/>
      <c r="M29" s="31">
        <f>M17-M27</f>
        <v>3235.5400000000009</v>
      </c>
    </row>
    <row r="30" spans="2:14" x14ac:dyDescent="0.25">
      <c r="B30" s="7">
        <v>45927</v>
      </c>
      <c r="C30" s="8">
        <v>1409</v>
      </c>
      <c r="D30" s="9"/>
      <c r="E30" s="10">
        <v>19</v>
      </c>
      <c r="F30" s="33">
        <f t="shared" si="0"/>
        <v>26771</v>
      </c>
      <c r="G30" s="19"/>
      <c r="H30" s="16"/>
      <c r="I30" s="17"/>
      <c r="J30" s="18"/>
    </row>
    <row r="31" spans="2:14" x14ac:dyDescent="0.25">
      <c r="B31" s="7">
        <v>45928</v>
      </c>
      <c r="C31" s="8">
        <v>1377</v>
      </c>
      <c r="D31" s="9"/>
      <c r="E31" s="10">
        <v>19</v>
      </c>
      <c r="F31" s="33">
        <f t="shared" si="0"/>
        <v>26163</v>
      </c>
      <c r="G31" s="19"/>
      <c r="H31" s="16"/>
      <c r="I31" s="17"/>
      <c r="J31" s="18"/>
    </row>
    <row r="32" spans="2:14" x14ac:dyDescent="0.25">
      <c r="B32" s="7">
        <v>45929</v>
      </c>
      <c r="C32" s="8">
        <v>1180</v>
      </c>
      <c r="D32" s="9"/>
      <c r="E32" s="10">
        <v>19</v>
      </c>
      <c r="F32" s="33">
        <f t="shared" si="0"/>
        <v>22420</v>
      </c>
      <c r="G32" s="19"/>
      <c r="H32" s="16"/>
      <c r="I32" s="17"/>
      <c r="J32" s="18"/>
    </row>
    <row r="33" spans="2:14" x14ac:dyDescent="0.25">
      <c r="B33" s="7">
        <v>45930</v>
      </c>
      <c r="C33" s="8">
        <v>1597</v>
      </c>
      <c r="D33" s="9"/>
      <c r="E33" s="10">
        <v>19</v>
      </c>
      <c r="F33" s="33">
        <f t="shared" si="0"/>
        <v>30343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28660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542748.75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544540</v>
      </c>
      <c r="L36" s="31">
        <f>J36-J4-J5-J6+J37</f>
        <v>549985.4</v>
      </c>
      <c r="M36">
        <v>553220.94999999995</v>
      </c>
      <c r="N36" s="31">
        <f>L36-M36</f>
        <v>-3235.5499999999302</v>
      </c>
    </row>
    <row r="37" spans="2:14" x14ac:dyDescent="0.25">
      <c r="B37" s="26" t="s">
        <v>14</v>
      </c>
      <c r="C37" s="30">
        <f>C35</f>
        <v>28660</v>
      </c>
      <c r="D37" s="9">
        <f>D35/1.03</f>
        <v>0</v>
      </c>
      <c r="E37" s="10"/>
      <c r="F37" s="33">
        <f>SUM(F4:F36)</f>
        <v>544540</v>
      </c>
      <c r="G37" s="19"/>
      <c r="H37" s="17" t="s">
        <v>15</v>
      </c>
      <c r="I37" s="17">
        <v>0.01</v>
      </c>
      <c r="J37" s="18">
        <f>J36*I37</f>
        <v>5445.4000000000005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7236.6500000000233</v>
      </c>
    </row>
    <row r="40" spans="2:14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</row>
    <row r="41" spans="2:14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8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24.7109375" bestFit="1" customWidth="1"/>
    <col min="20" max="21" width="11.710937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390485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45930</v>
      </c>
      <c r="Q3" s="13">
        <f>R3-P3</f>
        <v>31</v>
      </c>
      <c r="R3" s="62">
        <v>45961</v>
      </c>
      <c r="S3" s="13" t="s">
        <v>36</v>
      </c>
      <c r="T3" s="63">
        <v>234</v>
      </c>
      <c r="U3" s="64" t="s">
        <v>32</v>
      </c>
      <c r="V3" s="64" t="s">
        <v>33</v>
      </c>
      <c r="W3" s="65">
        <v>4000</v>
      </c>
      <c r="X3" s="64" t="s">
        <v>12</v>
      </c>
      <c r="Y3" s="66">
        <v>20</v>
      </c>
      <c r="Z3" s="67">
        <v>80000</v>
      </c>
      <c r="AA3" s="68"/>
      <c r="AB3" s="67">
        <v>80000</v>
      </c>
      <c r="AC3" t="s">
        <v>37</v>
      </c>
    </row>
    <row r="4" spans="2:29" x14ac:dyDescent="0.25">
      <c r="B4" s="7">
        <v>45931</v>
      </c>
      <c r="C4" s="8">
        <v>1032</v>
      </c>
      <c r="D4" s="9"/>
      <c r="E4" s="10">
        <v>20.100000000000001</v>
      </c>
      <c r="F4" s="33">
        <f>E4*C4</f>
        <v>20743.2</v>
      </c>
      <c r="G4" s="11"/>
      <c r="H4" s="12" t="s">
        <v>6</v>
      </c>
      <c r="I4" s="13">
        <v>0.01</v>
      </c>
      <c r="J4" s="14"/>
      <c r="P4" s="61">
        <v>45930</v>
      </c>
      <c r="Q4" s="13">
        <f>R4-P4</f>
        <v>31</v>
      </c>
      <c r="R4" s="62">
        <v>45961</v>
      </c>
      <c r="S4" s="13" t="s">
        <v>36</v>
      </c>
      <c r="T4" s="63">
        <v>234</v>
      </c>
      <c r="U4" s="64" t="s">
        <v>32</v>
      </c>
      <c r="V4" s="64" t="s">
        <v>34</v>
      </c>
      <c r="W4" s="69">
        <v>380</v>
      </c>
      <c r="X4" s="64" t="s">
        <v>35</v>
      </c>
      <c r="Y4" s="66">
        <v>690</v>
      </c>
      <c r="Z4" s="67">
        <v>262200</v>
      </c>
      <c r="AA4" s="68"/>
      <c r="AB4" s="67">
        <v>262200</v>
      </c>
      <c r="AC4" t="s">
        <v>37</v>
      </c>
    </row>
    <row r="5" spans="2:29" x14ac:dyDescent="0.25">
      <c r="B5" s="7">
        <v>45932</v>
      </c>
      <c r="C5" s="8">
        <v>1614</v>
      </c>
      <c r="D5" s="9"/>
      <c r="E5" s="10">
        <v>20.100000000000001</v>
      </c>
      <c r="F5" s="33">
        <f t="shared" ref="F5:F34" si="0">E5*C5</f>
        <v>32441.4</v>
      </c>
      <c r="G5" s="11"/>
      <c r="H5" s="12" t="s">
        <v>7</v>
      </c>
      <c r="I5" s="13">
        <v>1E-3</v>
      </c>
      <c r="J5" s="14"/>
      <c r="P5" s="70"/>
      <c r="Q5" s="70"/>
      <c r="R5" s="70"/>
      <c r="S5" s="70"/>
      <c r="T5" s="70"/>
      <c r="U5" s="70"/>
      <c r="V5" s="70" t="s">
        <v>42</v>
      </c>
      <c r="W5" s="70"/>
      <c r="X5" s="70"/>
      <c r="Y5" s="70"/>
      <c r="Z5" s="70"/>
      <c r="AA5" s="70"/>
      <c r="AB5" s="71">
        <v>-342200</v>
      </c>
    </row>
    <row r="6" spans="2:29" x14ac:dyDescent="0.25">
      <c r="B6" s="7">
        <v>45933</v>
      </c>
      <c r="C6" s="8">
        <v>1497</v>
      </c>
      <c r="D6" s="9"/>
      <c r="E6" s="10">
        <v>20.100000000000001</v>
      </c>
      <c r="F6" s="33">
        <f t="shared" si="0"/>
        <v>30089.7</v>
      </c>
      <c r="G6" s="11"/>
      <c r="H6" s="12" t="s">
        <v>8</v>
      </c>
      <c r="I6" s="13"/>
      <c r="J6" s="14"/>
      <c r="P6" s="79">
        <v>45961</v>
      </c>
      <c r="Q6" s="17">
        <f>R6-P6</f>
        <v>30</v>
      </c>
      <c r="R6" s="57">
        <v>45991</v>
      </c>
      <c r="S6" s="17" t="s">
        <v>36</v>
      </c>
      <c r="T6" s="78">
        <v>291</v>
      </c>
      <c r="U6" s="17" t="s">
        <v>32</v>
      </c>
      <c r="V6" s="77" t="s">
        <v>34</v>
      </c>
      <c r="W6" s="76">
        <v>409</v>
      </c>
      <c r="X6" s="77" t="s">
        <v>35</v>
      </c>
      <c r="Y6" s="75">
        <v>690</v>
      </c>
      <c r="Z6" s="73">
        <v>282210</v>
      </c>
      <c r="AA6" s="74"/>
      <c r="AB6" s="73">
        <v>282210</v>
      </c>
      <c r="AC6" t="s">
        <v>46</v>
      </c>
    </row>
    <row r="7" spans="2:29" x14ac:dyDescent="0.25">
      <c r="B7" s="7">
        <v>45934</v>
      </c>
      <c r="C7" s="8">
        <v>986</v>
      </c>
      <c r="D7" s="9"/>
      <c r="E7" s="10">
        <v>20.100000000000001</v>
      </c>
      <c r="F7" s="33">
        <f t="shared" si="0"/>
        <v>19818.600000000002</v>
      </c>
      <c r="G7" s="11"/>
      <c r="H7" s="12" t="s">
        <v>9</v>
      </c>
      <c r="I7" s="13"/>
      <c r="J7" s="14">
        <f>'EYLÜL 2025'!J39*-1</f>
        <v>-7236.6500000000233</v>
      </c>
      <c r="P7" s="79">
        <v>45961</v>
      </c>
      <c r="Q7" s="17">
        <f>R7-P7</f>
        <v>30</v>
      </c>
      <c r="R7" s="57">
        <v>45991</v>
      </c>
      <c r="S7" s="17" t="s">
        <v>36</v>
      </c>
      <c r="T7" s="78">
        <v>291</v>
      </c>
      <c r="U7" s="17" t="s">
        <v>32</v>
      </c>
      <c r="V7" s="77" t="s">
        <v>43</v>
      </c>
      <c r="W7" s="72">
        <v>250</v>
      </c>
      <c r="X7" s="77" t="s">
        <v>12</v>
      </c>
      <c r="Y7" s="75">
        <v>14.3</v>
      </c>
      <c r="Z7" s="73">
        <v>3575</v>
      </c>
      <c r="AA7" s="74"/>
      <c r="AB7" s="73">
        <v>3575</v>
      </c>
      <c r="AC7" t="s">
        <v>46</v>
      </c>
    </row>
    <row r="8" spans="2:29" x14ac:dyDescent="0.25">
      <c r="B8" s="7">
        <v>45935</v>
      </c>
      <c r="C8" s="8">
        <v>1399</v>
      </c>
      <c r="D8" s="9"/>
      <c r="E8" s="10">
        <v>20.100000000000001</v>
      </c>
      <c r="F8" s="33">
        <f t="shared" si="0"/>
        <v>28119.9</v>
      </c>
      <c r="G8" s="15"/>
      <c r="H8" s="16"/>
      <c r="I8" s="17"/>
      <c r="J8" s="18"/>
      <c r="P8" s="79">
        <v>45961</v>
      </c>
      <c r="Q8" s="17">
        <f>R8-P8</f>
        <v>30</v>
      </c>
      <c r="R8" s="57">
        <v>45991</v>
      </c>
      <c r="S8" s="17" t="s">
        <v>36</v>
      </c>
      <c r="T8" s="78">
        <v>291</v>
      </c>
      <c r="U8" s="17" t="s">
        <v>32</v>
      </c>
      <c r="V8" s="77" t="s">
        <v>44</v>
      </c>
      <c r="W8" s="76">
        <v>25</v>
      </c>
      <c r="X8" s="77" t="s">
        <v>35</v>
      </c>
      <c r="Y8" s="75">
        <v>660</v>
      </c>
      <c r="Z8" s="73">
        <v>16500</v>
      </c>
      <c r="AA8" s="74"/>
      <c r="AB8" s="73">
        <v>16500</v>
      </c>
      <c r="AC8" t="s">
        <v>46</v>
      </c>
    </row>
    <row r="9" spans="2:29" x14ac:dyDescent="0.25">
      <c r="B9" s="7">
        <v>45936</v>
      </c>
      <c r="C9" s="8">
        <v>1232</v>
      </c>
      <c r="D9" s="9"/>
      <c r="E9" s="10">
        <v>20.100000000000001</v>
      </c>
      <c r="F9" s="33">
        <f t="shared" si="0"/>
        <v>24763.200000000001</v>
      </c>
      <c r="G9" s="15"/>
      <c r="H9" s="16"/>
      <c r="I9" s="17"/>
      <c r="J9" s="18"/>
      <c r="P9" s="79">
        <v>45961</v>
      </c>
      <c r="Q9" s="17">
        <f>R9-P9</f>
        <v>30</v>
      </c>
      <c r="R9" s="57">
        <v>45991</v>
      </c>
      <c r="S9" s="17" t="s">
        <v>36</v>
      </c>
      <c r="T9" s="78">
        <v>291</v>
      </c>
      <c r="U9" s="17" t="s">
        <v>32</v>
      </c>
      <c r="V9" s="77" t="s">
        <v>45</v>
      </c>
      <c r="W9" s="72">
        <v>4500</v>
      </c>
      <c r="X9" s="77" t="s">
        <v>12</v>
      </c>
      <c r="Y9" s="75">
        <v>19.600000000000001</v>
      </c>
      <c r="Z9" s="73">
        <v>88200</v>
      </c>
      <c r="AA9" s="74"/>
      <c r="AB9" s="73">
        <v>88200</v>
      </c>
      <c r="AC9" t="s">
        <v>46</v>
      </c>
    </row>
    <row r="10" spans="2:29" x14ac:dyDescent="0.25">
      <c r="B10" s="7">
        <v>45937</v>
      </c>
      <c r="C10" s="8">
        <v>0</v>
      </c>
      <c r="D10" s="9"/>
      <c r="E10" s="10">
        <v>20.100000000000001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2890</v>
      </c>
      <c r="D11" s="9"/>
      <c r="E11" s="10">
        <v>20.100000000000001</v>
      </c>
      <c r="F11" s="33">
        <f t="shared" si="0"/>
        <v>58089.000000000007</v>
      </c>
      <c r="G11" s="15">
        <v>45930</v>
      </c>
      <c r="H11" s="16" t="s">
        <v>40</v>
      </c>
      <c r="I11" s="17"/>
      <c r="J11" s="18">
        <v>80000</v>
      </c>
    </row>
    <row r="12" spans="2:29" x14ac:dyDescent="0.25">
      <c r="B12" s="7">
        <v>45939</v>
      </c>
      <c r="C12" s="8">
        <v>1361</v>
      </c>
      <c r="D12" s="9"/>
      <c r="E12" s="10">
        <v>20.100000000000001</v>
      </c>
      <c r="F12" s="33">
        <f t="shared" si="0"/>
        <v>27356.100000000002</v>
      </c>
      <c r="G12" s="15">
        <v>45930</v>
      </c>
      <c r="H12" s="16" t="s">
        <v>41</v>
      </c>
      <c r="I12" s="17"/>
      <c r="J12" s="18">
        <v>262200</v>
      </c>
    </row>
    <row r="13" spans="2:29" x14ac:dyDescent="0.25">
      <c r="B13" s="7">
        <v>45940</v>
      </c>
      <c r="C13" s="8">
        <v>1086</v>
      </c>
      <c r="D13" s="9"/>
      <c r="E13" s="10">
        <v>20.100000000000001</v>
      </c>
      <c r="F13" s="33">
        <f t="shared" si="0"/>
        <v>21828.600000000002</v>
      </c>
      <c r="G13" s="15">
        <v>45951</v>
      </c>
      <c r="H13" s="16" t="s">
        <v>39</v>
      </c>
      <c r="I13" s="17"/>
      <c r="J13" s="18">
        <v>25000</v>
      </c>
    </row>
    <row r="14" spans="2:29" x14ac:dyDescent="0.25">
      <c r="B14" s="7">
        <v>45941</v>
      </c>
      <c r="C14" s="8">
        <v>1357</v>
      </c>
      <c r="D14" s="9"/>
      <c r="E14" s="10">
        <v>20.100000000000001</v>
      </c>
      <c r="F14" s="33">
        <f t="shared" si="0"/>
        <v>27275.7</v>
      </c>
      <c r="G14" s="15">
        <v>45961</v>
      </c>
      <c r="H14" s="16" t="s">
        <v>47</v>
      </c>
      <c r="I14" s="17"/>
      <c r="J14" s="18">
        <v>94336</v>
      </c>
      <c r="L14" s="31"/>
      <c r="M14" s="31"/>
    </row>
    <row r="15" spans="2:29" x14ac:dyDescent="0.25">
      <c r="B15" s="7">
        <v>45942</v>
      </c>
      <c r="C15" s="8">
        <v>1323</v>
      </c>
      <c r="D15" s="9"/>
      <c r="E15" s="10">
        <v>20.100000000000001</v>
      </c>
      <c r="F15" s="33">
        <f t="shared" si="0"/>
        <v>26592.300000000003</v>
      </c>
      <c r="G15" s="15">
        <v>45974</v>
      </c>
      <c r="H15" s="16" t="s">
        <v>48</v>
      </c>
      <c r="I15" s="17"/>
      <c r="J15" s="18">
        <v>513832.21</v>
      </c>
      <c r="L15" s="59"/>
      <c r="M15" s="31"/>
    </row>
    <row r="16" spans="2:29" ht="15.75" x14ac:dyDescent="0.25">
      <c r="B16" s="7">
        <v>45943</v>
      </c>
      <c r="C16" s="8">
        <v>1575</v>
      </c>
      <c r="D16" s="9"/>
      <c r="E16" s="10">
        <v>20.100000000000001</v>
      </c>
      <c r="F16" s="33">
        <f t="shared" si="0"/>
        <v>31657.500000000004</v>
      </c>
      <c r="G16" s="19"/>
      <c r="H16" s="16"/>
      <c r="I16" s="17"/>
      <c r="J16" s="18"/>
      <c r="L16" s="59"/>
      <c r="P16" s="356" t="s">
        <v>63</v>
      </c>
      <c r="Q16" s="356"/>
      <c r="R16" s="356"/>
      <c r="S16" s="356"/>
      <c r="T16" s="356"/>
      <c r="U16" s="356"/>
      <c r="V16" s="356"/>
      <c r="W16" s="356"/>
    </row>
    <row r="17" spans="2:23" x14ac:dyDescent="0.25">
      <c r="B17" s="7">
        <v>45944</v>
      </c>
      <c r="C17" s="8">
        <v>1430</v>
      </c>
      <c r="D17" s="9"/>
      <c r="E17" s="10">
        <v>20.100000000000001</v>
      </c>
      <c r="F17" s="33">
        <f t="shared" si="0"/>
        <v>28743.000000000004</v>
      </c>
      <c r="G17" s="19"/>
      <c r="H17" s="16"/>
      <c r="I17" s="17"/>
      <c r="J17" s="18"/>
      <c r="L17" s="59"/>
      <c r="M17" s="31"/>
      <c r="P17" s="357" t="s">
        <v>64</v>
      </c>
      <c r="Q17" s="357"/>
      <c r="R17" s="357"/>
      <c r="S17" s="357"/>
      <c r="T17" s="357"/>
      <c r="U17" s="357"/>
      <c r="V17" s="357"/>
      <c r="W17" s="357"/>
    </row>
    <row r="18" spans="2:23" ht="15.75" x14ac:dyDescent="0.25">
      <c r="B18" s="7">
        <v>45945</v>
      </c>
      <c r="C18" s="8">
        <v>1390</v>
      </c>
      <c r="D18" s="9"/>
      <c r="E18" s="10">
        <v>20.100000000000001</v>
      </c>
      <c r="F18" s="33">
        <f t="shared" si="0"/>
        <v>27939.000000000004</v>
      </c>
      <c r="G18" s="19"/>
      <c r="H18" s="16"/>
      <c r="I18" s="17"/>
      <c r="J18" s="18"/>
      <c r="L18" s="59"/>
      <c r="M18" s="31"/>
      <c r="P18" s="356" t="s">
        <v>65</v>
      </c>
      <c r="Q18" s="356"/>
      <c r="R18" s="356"/>
      <c r="S18" s="356"/>
      <c r="T18" s="356"/>
      <c r="U18" s="356"/>
      <c r="V18" s="356"/>
      <c r="W18" s="356"/>
    </row>
    <row r="19" spans="2:23" ht="15.75" x14ac:dyDescent="0.25">
      <c r="B19" s="7">
        <v>45946</v>
      </c>
      <c r="C19" s="8">
        <v>1192</v>
      </c>
      <c r="D19" s="9"/>
      <c r="E19" s="10">
        <v>20.100000000000001</v>
      </c>
      <c r="F19" s="33">
        <f t="shared" si="0"/>
        <v>23959.200000000001</v>
      </c>
      <c r="G19" s="19"/>
      <c r="H19" s="16"/>
      <c r="I19" s="17"/>
      <c r="J19" s="18"/>
      <c r="L19" s="59"/>
      <c r="M19" s="31"/>
      <c r="P19" s="356" t="s">
        <v>66</v>
      </c>
      <c r="Q19" s="356"/>
      <c r="R19" s="356"/>
      <c r="S19" s="356"/>
      <c r="T19" s="356"/>
      <c r="U19" s="356"/>
      <c r="V19" s="356"/>
      <c r="W19" s="356"/>
    </row>
    <row r="20" spans="2:23" ht="26.25" x14ac:dyDescent="0.25">
      <c r="B20" s="7">
        <v>45947</v>
      </c>
      <c r="C20" s="8">
        <v>1620</v>
      </c>
      <c r="D20" s="9"/>
      <c r="E20" s="10">
        <v>20.100000000000001</v>
      </c>
      <c r="F20" s="33">
        <f t="shared" si="0"/>
        <v>32562.000000000004</v>
      </c>
      <c r="G20" s="19"/>
      <c r="H20" s="16"/>
      <c r="I20" s="17"/>
      <c r="J20" s="18"/>
      <c r="L20" s="59"/>
      <c r="P20" s="117" t="s">
        <v>18</v>
      </c>
      <c r="Q20" s="117" t="s">
        <v>67</v>
      </c>
      <c r="R20" s="117" t="s">
        <v>68</v>
      </c>
      <c r="S20" s="117" t="s">
        <v>69</v>
      </c>
      <c r="T20" s="117" t="s">
        <v>70</v>
      </c>
      <c r="U20" s="117" t="s">
        <v>71</v>
      </c>
      <c r="V20" s="117" t="s">
        <v>72</v>
      </c>
      <c r="W20" s="117" t="s">
        <v>73</v>
      </c>
    </row>
    <row r="21" spans="2:23" x14ac:dyDescent="0.25">
      <c r="B21" s="7">
        <v>45948</v>
      </c>
      <c r="C21" s="8">
        <v>1099</v>
      </c>
      <c r="D21" s="9"/>
      <c r="E21" s="10">
        <v>20.100000000000001</v>
      </c>
      <c r="F21" s="33">
        <f t="shared" si="0"/>
        <v>22089.9</v>
      </c>
      <c r="G21" s="19"/>
      <c r="H21" s="16"/>
      <c r="I21" s="17"/>
      <c r="J21" s="18"/>
      <c r="P21" s="112">
        <v>45914</v>
      </c>
      <c r="Q21" s="114" t="s">
        <v>74</v>
      </c>
      <c r="R21" s="115">
        <v>45</v>
      </c>
      <c r="S21" s="114" t="s">
        <v>75</v>
      </c>
      <c r="T21" s="113"/>
      <c r="U21" s="116">
        <v>108114.19</v>
      </c>
      <c r="V21" s="116">
        <v>-108114.19</v>
      </c>
      <c r="W21" s="114" t="s">
        <v>76</v>
      </c>
    </row>
    <row r="22" spans="2:23" x14ac:dyDescent="0.25">
      <c r="B22" s="7">
        <v>45949</v>
      </c>
      <c r="C22" s="8">
        <v>1535</v>
      </c>
      <c r="D22" s="9"/>
      <c r="E22" s="10">
        <v>20.100000000000001</v>
      </c>
      <c r="F22" s="33">
        <f t="shared" si="0"/>
        <v>30853.500000000004</v>
      </c>
      <c r="G22" s="19"/>
      <c r="H22" s="16"/>
      <c r="I22" s="17"/>
      <c r="J22" s="18"/>
      <c r="P22" s="112">
        <v>45920</v>
      </c>
      <c r="Q22" s="114" t="s">
        <v>74</v>
      </c>
      <c r="R22" s="115">
        <v>46</v>
      </c>
      <c r="S22" s="114" t="s">
        <v>75</v>
      </c>
      <c r="T22" s="113"/>
      <c r="U22" s="116">
        <v>166687.88</v>
      </c>
      <c r="V22" s="116">
        <v>-274802.07</v>
      </c>
      <c r="W22" s="114" t="s">
        <v>76</v>
      </c>
    </row>
    <row r="23" spans="2:23" x14ac:dyDescent="0.25">
      <c r="B23" s="7">
        <v>45950</v>
      </c>
      <c r="C23" s="8">
        <v>1350</v>
      </c>
      <c r="D23" s="9"/>
      <c r="E23" s="10">
        <v>20.100000000000001</v>
      </c>
      <c r="F23" s="33">
        <f t="shared" si="0"/>
        <v>27135.000000000004</v>
      </c>
      <c r="G23" s="60"/>
      <c r="H23" s="16"/>
      <c r="I23" s="17"/>
      <c r="J23" s="18"/>
      <c r="P23" s="112">
        <v>45928</v>
      </c>
      <c r="Q23" s="114" t="s">
        <v>74</v>
      </c>
      <c r="R23" s="115">
        <v>47</v>
      </c>
      <c r="S23" s="114" t="s">
        <v>75</v>
      </c>
      <c r="T23" s="113"/>
      <c r="U23" s="116">
        <v>215357.25</v>
      </c>
      <c r="V23" s="116">
        <v>-490159.32</v>
      </c>
      <c r="W23" s="114" t="s">
        <v>76</v>
      </c>
    </row>
    <row r="24" spans="2:23" x14ac:dyDescent="0.25">
      <c r="B24" s="7">
        <v>45951</v>
      </c>
      <c r="C24" s="8">
        <v>1562</v>
      </c>
      <c r="D24" s="9"/>
      <c r="E24" s="10">
        <v>20.100000000000001</v>
      </c>
      <c r="F24" s="33">
        <f t="shared" si="0"/>
        <v>31396.2</v>
      </c>
      <c r="G24" s="19"/>
      <c r="H24" s="16"/>
      <c r="I24" s="17"/>
      <c r="J24" s="18"/>
      <c r="M24" s="31"/>
      <c r="P24" s="112">
        <v>45930</v>
      </c>
      <c r="Q24" s="114" t="s">
        <v>74</v>
      </c>
      <c r="R24" s="115">
        <v>48</v>
      </c>
      <c r="S24" s="114" t="s">
        <v>75</v>
      </c>
      <c r="T24" s="113"/>
      <c r="U24" s="116">
        <v>52589.440000000002</v>
      </c>
      <c r="V24" s="116">
        <v>-542748.76</v>
      </c>
      <c r="W24" s="114" t="s">
        <v>76</v>
      </c>
    </row>
    <row r="25" spans="2:23" x14ac:dyDescent="0.25">
      <c r="B25" s="7">
        <v>45952</v>
      </c>
      <c r="C25" s="8">
        <v>1406</v>
      </c>
      <c r="D25" s="9"/>
      <c r="E25" s="10">
        <v>20.100000000000001</v>
      </c>
      <c r="F25" s="33">
        <f t="shared" si="0"/>
        <v>28260.600000000002</v>
      </c>
      <c r="G25" s="19"/>
      <c r="H25" s="16"/>
      <c r="I25" s="17"/>
      <c r="J25" s="18"/>
      <c r="M25" s="31"/>
      <c r="P25" s="112">
        <v>45937</v>
      </c>
      <c r="Q25" s="114" t="s">
        <v>74</v>
      </c>
      <c r="R25" s="115">
        <v>50</v>
      </c>
      <c r="S25" s="114" t="s">
        <v>75</v>
      </c>
      <c r="T25" s="113"/>
      <c r="U25" s="116">
        <v>153616.95999999999</v>
      </c>
      <c r="V25" s="116">
        <v>-696365.72</v>
      </c>
      <c r="W25" s="114" t="s">
        <v>76</v>
      </c>
    </row>
    <row r="26" spans="2:23" x14ac:dyDescent="0.25">
      <c r="B26" s="7">
        <v>45953</v>
      </c>
      <c r="C26" s="8">
        <v>1530</v>
      </c>
      <c r="D26" s="9"/>
      <c r="E26" s="10">
        <v>20.100000000000001</v>
      </c>
      <c r="F26" s="33">
        <f t="shared" si="0"/>
        <v>30753.000000000004</v>
      </c>
      <c r="G26" s="19"/>
      <c r="H26" s="16"/>
      <c r="I26" s="17"/>
      <c r="J26" s="18"/>
      <c r="P26" s="112">
        <v>45944</v>
      </c>
      <c r="Q26" s="114" t="s">
        <v>74</v>
      </c>
      <c r="R26" s="115">
        <v>51</v>
      </c>
      <c r="S26" s="114" t="s">
        <v>75</v>
      </c>
      <c r="T26" s="113"/>
      <c r="U26" s="116">
        <v>218191.51</v>
      </c>
      <c r="V26" s="116">
        <v>-914557.23</v>
      </c>
      <c r="W26" s="114" t="s">
        <v>76</v>
      </c>
    </row>
    <row r="27" spans="2:23" x14ac:dyDescent="0.25">
      <c r="B27" s="7">
        <v>45954</v>
      </c>
      <c r="C27" s="8">
        <v>1282</v>
      </c>
      <c r="D27" s="9"/>
      <c r="E27" s="10">
        <v>20.100000000000001</v>
      </c>
      <c r="F27" s="33">
        <f t="shared" si="0"/>
        <v>25768.2</v>
      </c>
      <c r="G27" s="19"/>
      <c r="H27" s="16"/>
      <c r="I27" s="17"/>
      <c r="J27" s="18"/>
      <c r="P27" s="112">
        <v>45951</v>
      </c>
      <c r="Q27" s="114" t="s">
        <v>77</v>
      </c>
      <c r="R27" s="115">
        <v>49</v>
      </c>
      <c r="S27" s="114" t="s">
        <v>32</v>
      </c>
      <c r="T27" s="116">
        <v>25000</v>
      </c>
      <c r="U27" s="113"/>
      <c r="V27" s="116">
        <v>-889557.23</v>
      </c>
      <c r="W27" s="114" t="s">
        <v>76</v>
      </c>
    </row>
    <row r="28" spans="2:23" x14ac:dyDescent="0.25">
      <c r="B28" s="7">
        <v>45955</v>
      </c>
      <c r="C28" s="8">
        <v>1328</v>
      </c>
      <c r="D28" s="9"/>
      <c r="E28" s="10">
        <v>20.100000000000001</v>
      </c>
      <c r="F28" s="33">
        <f t="shared" si="0"/>
        <v>26692.800000000003</v>
      </c>
      <c r="G28" s="19"/>
      <c r="H28" s="16"/>
      <c r="I28" s="17"/>
      <c r="J28" s="18"/>
      <c r="P28" s="112">
        <v>45951</v>
      </c>
      <c r="Q28" s="114" t="s">
        <v>74</v>
      </c>
      <c r="R28" s="115">
        <v>52</v>
      </c>
      <c r="S28" s="114" t="s">
        <v>75</v>
      </c>
      <c r="T28" s="113"/>
      <c r="U28" s="116">
        <v>162050.06</v>
      </c>
      <c r="V28" s="116">
        <v>-1051607.29</v>
      </c>
      <c r="W28" s="114" t="s">
        <v>76</v>
      </c>
    </row>
    <row r="29" spans="2:23" x14ac:dyDescent="0.25">
      <c r="B29" s="7">
        <v>45956</v>
      </c>
      <c r="C29" s="8">
        <v>1442</v>
      </c>
      <c r="D29" s="9"/>
      <c r="E29" s="10">
        <v>20.100000000000001</v>
      </c>
      <c r="F29" s="33">
        <f t="shared" si="0"/>
        <v>28984.2</v>
      </c>
      <c r="G29" s="19"/>
      <c r="H29" s="16"/>
      <c r="I29" s="17"/>
      <c r="J29" s="18"/>
      <c r="P29" s="112">
        <v>45953</v>
      </c>
      <c r="Q29" s="114" t="s">
        <v>74</v>
      </c>
      <c r="R29" s="115">
        <v>53</v>
      </c>
      <c r="S29" s="114" t="s">
        <v>75</v>
      </c>
      <c r="T29" s="113"/>
      <c r="U29" s="116">
        <v>10472.19</v>
      </c>
      <c r="V29" s="116">
        <v>-1062079.48</v>
      </c>
      <c r="W29" s="114" t="s">
        <v>76</v>
      </c>
    </row>
    <row r="30" spans="2:23" x14ac:dyDescent="0.25">
      <c r="B30" s="7">
        <v>45957</v>
      </c>
      <c r="C30" s="8">
        <v>1491</v>
      </c>
      <c r="D30" s="9"/>
      <c r="E30" s="10">
        <v>20.100000000000001</v>
      </c>
      <c r="F30" s="33">
        <f t="shared" si="0"/>
        <v>29969.100000000002</v>
      </c>
      <c r="G30" s="19"/>
      <c r="H30" s="16"/>
      <c r="I30" s="17"/>
      <c r="J30" s="18"/>
      <c r="P30" s="112">
        <v>45958</v>
      </c>
      <c r="Q30" s="114" t="s">
        <v>74</v>
      </c>
      <c r="R30" s="115">
        <v>54</v>
      </c>
      <c r="S30" s="114" t="s">
        <v>75</v>
      </c>
      <c r="T30" s="113"/>
      <c r="U30" s="116">
        <v>225615.01</v>
      </c>
      <c r="V30" s="116">
        <v>-1287694.49</v>
      </c>
      <c r="W30" s="114" t="s">
        <v>76</v>
      </c>
    </row>
    <row r="31" spans="2:23" x14ac:dyDescent="0.25">
      <c r="B31" s="7">
        <v>45958</v>
      </c>
      <c r="C31" s="8">
        <v>1356</v>
      </c>
      <c r="D31" s="9"/>
      <c r="E31" s="10">
        <v>20.100000000000001</v>
      </c>
      <c r="F31" s="33">
        <f t="shared" si="0"/>
        <v>27255.600000000002</v>
      </c>
      <c r="G31" s="19"/>
      <c r="H31" s="16"/>
      <c r="I31" s="17"/>
      <c r="J31" s="18"/>
      <c r="P31" s="112">
        <v>45960</v>
      </c>
      <c r="Q31" s="113"/>
      <c r="R31" s="115">
        <v>37</v>
      </c>
      <c r="S31" s="114" t="s">
        <v>78</v>
      </c>
      <c r="T31" s="116">
        <v>542748.75</v>
      </c>
      <c r="U31" s="113"/>
      <c r="V31" s="116">
        <v>-744945.74</v>
      </c>
      <c r="W31" s="114" t="s">
        <v>76</v>
      </c>
    </row>
    <row r="32" spans="2:23" x14ac:dyDescent="0.25">
      <c r="B32" s="7">
        <v>45959</v>
      </c>
      <c r="C32" s="8">
        <v>1400</v>
      </c>
      <c r="D32" s="9"/>
      <c r="E32" s="10">
        <v>20.100000000000001</v>
      </c>
      <c r="F32" s="33">
        <f t="shared" si="0"/>
        <v>28140.000000000004</v>
      </c>
      <c r="G32" s="19"/>
      <c r="H32" s="16"/>
      <c r="I32" s="17"/>
      <c r="J32" s="18"/>
      <c r="P32" s="112">
        <v>45961</v>
      </c>
      <c r="Q32" s="114" t="s">
        <v>77</v>
      </c>
      <c r="R32" s="115">
        <v>57</v>
      </c>
      <c r="S32" s="114" t="s">
        <v>32</v>
      </c>
      <c r="T32" s="116">
        <v>94336</v>
      </c>
      <c r="U32" s="113"/>
      <c r="V32" s="116">
        <v>-650609.74</v>
      </c>
      <c r="W32" s="114" t="s">
        <v>76</v>
      </c>
    </row>
    <row r="33" spans="2:23" x14ac:dyDescent="0.25">
      <c r="B33" s="7">
        <v>45960</v>
      </c>
      <c r="C33" s="8">
        <v>1334</v>
      </c>
      <c r="D33" s="9"/>
      <c r="E33" s="10">
        <v>20.100000000000001</v>
      </c>
      <c r="F33" s="33">
        <f t="shared" si="0"/>
        <v>26813.4</v>
      </c>
      <c r="G33" s="19"/>
      <c r="H33" s="16"/>
      <c r="I33" s="17"/>
      <c r="J33" s="18"/>
      <c r="P33" s="112">
        <v>45961</v>
      </c>
      <c r="Q33" s="114" t="s">
        <v>77</v>
      </c>
      <c r="R33" s="115">
        <v>58</v>
      </c>
      <c r="S33" s="114" t="s">
        <v>32</v>
      </c>
      <c r="T33" s="116">
        <v>342200</v>
      </c>
      <c r="U33" s="113"/>
      <c r="V33" s="116">
        <v>-308409.74</v>
      </c>
      <c r="W33" s="114" t="s">
        <v>76</v>
      </c>
    </row>
    <row r="34" spans="2:23" ht="15.75" thickBot="1" x14ac:dyDescent="0.3">
      <c r="B34" s="46">
        <v>45961</v>
      </c>
      <c r="C34" s="8">
        <v>1664</v>
      </c>
      <c r="D34" s="48"/>
      <c r="E34" s="10">
        <v>20.100000000000001</v>
      </c>
      <c r="F34" s="49">
        <f t="shared" si="0"/>
        <v>33446.400000000001</v>
      </c>
      <c r="G34" s="20"/>
      <c r="H34" s="21"/>
      <c r="I34" s="22"/>
      <c r="J34" s="23"/>
      <c r="P34" s="112">
        <v>45961</v>
      </c>
      <c r="Q34" s="114" t="s">
        <v>77</v>
      </c>
      <c r="R34" s="115">
        <v>59</v>
      </c>
      <c r="S34" s="114" t="s">
        <v>32</v>
      </c>
      <c r="T34" s="116">
        <v>390485</v>
      </c>
      <c r="U34" s="113"/>
      <c r="V34" s="116">
        <v>82075.259999999995</v>
      </c>
      <c r="W34" s="114" t="s">
        <v>79</v>
      </c>
    </row>
    <row r="35" spans="2:23" x14ac:dyDescent="0.25">
      <c r="B35" s="41" t="s">
        <v>10</v>
      </c>
      <c r="C35" s="42">
        <f>SUM(C4:C34)</f>
        <v>42763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968131.56</v>
      </c>
      <c r="P35" s="112">
        <v>45961</v>
      </c>
      <c r="Q35" s="114" t="s">
        <v>80</v>
      </c>
      <c r="R35" s="115">
        <v>1</v>
      </c>
      <c r="S35" s="114" t="s">
        <v>75</v>
      </c>
      <c r="T35" s="113"/>
      <c r="U35" s="116">
        <v>21595.32</v>
      </c>
      <c r="V35" s="116">
        <v>60479.94</v>
      </c>
      <c r="W35" s="114" t="s">
        <v>79</v>
      </c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859536.29999999993</v>
      </c>
      <c r="L36" s="31">
        <f>J36-J4-J5-J6+J37</f>
        <v>868131.66299999994</v>
      </c>
      <c r="M36" s="31"/>
      <c r="N36" s="31"/>
      <c r="P36" s="112">
        <v>45961</v>
      </c>
      <c r="Q36" s="114" t="s">
        <v>74</v>
      </c>
      <c r="R36" s="115">
        <v>55</v>
      </c>
      <c r="S36" s="114" t="s">
        <v>75</v>
      </c>
      <c r="T36" s="113"/>
      <c r="U36" s="116">
        <v>87062.81</v>
      </c>
      <c r="V36" s="116">
        <v>-26582.87</v>
      </c>
      <c r="W36" s="114" t="s">
        <v>76</v>
      </c>
    </row>
    <row r="37" spans="2:23" x14ac:dyDescent="0.25">
      <c r="B37" s="26" t="s">
        <v>14</v>
      </c>
      <c r="C37" s="30">
        <f>C35</f>
        <v>42763</v>
      </c>
      <c r="D37" s="9">
        <f>D35/1.03</f>
        <v>0</v>
      </c>
      <c r="E37" s="10"/>
      <c r="F37" s="33">
        <f>SUM(F4:F36)</f>
        <v>859536.29999999993</v>
      </c>
      <c r="G37" s="19"/>
      <c r="H37" s="17" t="s">
        <v>15</v>
      </c>
      <c r="I37" s="17">
        <v>0.01</v>
      </c>
      <c r="J37" s="18">
        <f>J36*I37</f>
        <v>8595.3629999999994</v>
      </c>
      <c r="P37" s="112">
        <v>45968</v>
      </c>
      <c r="Q37" s="114" t="s">
        <v>74</v>
      </c>
      <c r="R37" s="115">
        <v>58</v>
      </c>
      <c r="S37" s="114" t="s">
        <v>75</v>
      </c>
      <c r="T37" s="113"/>
      <c r="U37" s="116">
        <v>224123.04</v>
      </c>
      <c r="V37" s="116">
        <v>-250705.91</v>
      </c>
      <c r="W37" s="114" t="s">
        <v>76</v>
      </c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12">
        <v>45974</v>
      </c>
      <c r="Q38" s="113"/>
      <c r="R38" s="115">
        <v>46</v>
      </c>
      <c r="S38" s="114" t="s">
        <v>81</v>
      </c>
      <c r="T38" s="116">
        <v>513832.21</v>
      </c>
      <c r="U38" s="113"/>
      <c r="V38" s="116">
        <v>263126.3</v>
      </c>
      <c r="W38" s="114" t="s">
        <v>79</v>
      </c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-99999.897000000114</v>
      </c>
      <c r="L39" s="31"/>
      <c r="M39" s="31"/>
      <c r="P39" s="112">
        <v>45975</v>
      </c>
      <c r="Q39" s="114" t="s">
        <v>74</v>
      </c>
      <c r="R39" s="115">
        <v>59</v>
      </c>
      <c r="S39" s="114" t="s">
        <v>75</v>
      </c>
      <c r="T39" s="113"/>
      <c r="U39" s="116">
        <v>228886.62</v>
      </c>
      <c r="V39" s="116">
        <v>34239.68</v>
      </c>
      <c r="W39" s="114" t="s">
        <v>79</v>
      </c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P40" s="112">
        <v>45982</v>
      </c>
      <c r="Q40" s="114" t="s">
        <v>74</v>
      </c>
      <c r="R40" s="115">
        <v>60</v>
      </c>
      <c r="S40" s="114" t="s">
        <v>75</v>
      </c>
      <c r="T40" s="113"/>
      <c r="U40" s="116">
        <v>231086.28</v>
      </c>
      <c r="V40" s="116">
        <v>-196846.6</v>
      </c>
      <c r="W40" s="114" t="s">
        <v>76</v>
      </c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12">
        <v>45987</v>
      </c>
      <c r="Q41" s="114" t="s">
        <v>77</v>
      </c>
      <c r="R41" s="115">
        <v>68</v>
      </c>
      <c r="S41" s="114" t="s">
        <v>32</v>
      </c>
      <c r="T41" s="116">
        <v>92456</v>
      </c>
      <c r="U41" s="113"/>
      <c r="V41" s="116">
        <v>-104390.6</v>
      </c>
      <c r="W41" s="114" t="s">
        <v>76</v>
      </c>
    </row>
    <row r="42" spans="2:23" x14ac:dyDescent="0.25">
      <c r="J42" s="31"/>
      <c r="P42" s="112">
        <v>45988</v>
      </c>
      <c r="Q42" s="114" t="s">
        <v>77</v>
      </c>
      <c r="R42" s="115">
        <v>69</v>
      </c>
      <c r="S42" s="114" t="s">
        <v>32</v>
      </c>
      <c r="T42" s="116">
        <v>152640</v>
      </c>
      <c r="U42" s="113"/>
      <c r="V42" s="116">
        <v>48249.4</v>
      </c>
      <c r="W42" s="114" t="s">
        <v>79</v>
      </c>
    </row>
    <row r="43" spans="2:23" x14ac:dyDescent="0.25">
      <c r="J43" s="31"/>
      <c r="P43" s="112">
        <v>45989</v>
      </c>
      <c r="Q43" s="114" t="s">
        <v>74</v>
      </c>
      <c r="R43" s="115">
        <v>61</v>
      </c>
      <c r="S43" s="114" t="s">
        <v>75</v>
      </c>
      <c r="T43" s="113"/>
      <c r="U43" s="116">
        <v>232953.98</v>
      </c>
      <c r="V43" s="116">
        <v>-184704.58</v>
      </c>
      <c r="W43" s="114" t="s">
        <v>76</v>
      </c>
    </row>
    <row r="44" spans="2:23" x14ac:dyDescent="0.25">
      <c r="P44" s="112">
        <v>45991</v>
      </c>
      <c r="Q44" s="114" t="s">
        <v>77</v>
      </c>
      <c r="R44" s="115">
        <v>77</v>
      </c>
      <c r="S44" s="114" t="s">
        <v>32</v>
      </c>
      <c r="T44" s="116">
        <v>425845</v>
      </c>
      <c r="U44" s="113"/>
      <c r="V44" s="116">
        <v>241140.42</v>
      </c>
      <c r="W44" s="114" t="s">
        <v>79</v>
      </c>
    </row>
    <row r="45" spans="2:23" x14ac:dyDescent="0.25">
      <c r="P45" s="112">
        <v>45991</v>
      </c>
      <c r="Q45" s="114" t="s">
        <v>74</v>
      </c>
      <c r="R45" s="115">
        <v>62</v>
      </c>
      <c r="S45" s="114" t="s">
        <v>75</v>
      </c>
      <c r="T45" s="113"/>
      <c r="U45" s="116">
        <v>70566.28</v>
      </c>
      <c r="V45" s="116">
        <v>170574.14</v>
      </c>
      <c r="W45" s="114" t="s">
        <v>79</v>
      </c>
    </row>
    <row r="46" spans="2:23" ht="15.75" thickBot="1" x14ac:dyDescent="0.3">
      <c r="P46" s="112">
        <v>45994</v>
      </c>
      <c r="Q46" s="113"/>
      <c r="R46" s="115">
        <v>55</v>
      </c>
      <c r="S46" s="114" t="s">
        <v>81</v>
      </c>
      <c r="T46" s="116">
        <v>100000</v>
      </c>
      <c r="U46" s="113"/>
      <c r="V46" s="116">
        <v>270574.14</v>
      </c>
      <c r="W46" s="114" t="s">
        <v>79</v>
      </c>
    </row>
    <row r="47" spans="2:23" ht="16.5" thickTop="1" thickBot="1" x14ac:dyDescent="0.3">
      <c r="P47" s="113"/>
      <c r="Q47" s="113"/>
      <c r="R47" s="113"/>
      <c r="S47" s="113"/>
      <c r="T47" s="118">
        <v>2679542.96</v>
      </c>
      <c r="U47" s="118">
        <v>2408968.8199999998</v>
      </c>
      <c r="V47" s="118">
        <v>270574.14</v>
      </c>
      <c r="W47" s="113"/>
    </row>
    <row r="48" spans="2:23" ht="15.75" thickTop="1" x14ac:dyDescent="0.25">
      <c r="P48" s="113"/>
      <c r="Q48" s="113"/>
      <c r="R48" s="113"/>
      <c r="S48" s="113"/>
      <c r="T48" s="118">
        <v>2679542.96</v>
      </c>
      <c r="U48" s="118">
        <v>2408968.8199999998</v>
      </c>
      <c r="V48" s="118">
        <v>270574.14</v>
      </c>
    </row>
  </sheetData>
  <mergeCells count="11">
    <mergeCell ref="B2:J2"/>
    <mergeCell ref="H35:I35"/>
    <mergeCell ref="H36:I36"/>
    <mergeCell ref="B39:C39"/>
    <mergeCell ref="H39:I39"/>
    <mergeCell ref="P16:W16"/>
    <mergeCell ref="P17:W17"/>
    <mergeCell ref="P18:W18"/>
    <mergeCell ref="P19:W19"/>
    <mergeCell ref="B41:J41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5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" customWidth="1"/>
    <col min="10" max="10" width="13.85546875" customWidth="1"/>
    <col min="11" max="11" width="4.140625" customWidth="1"/>
    <col min="12" max="12" width="13.42578125" customWidth="1"/>
    <col min="13" max="13" width="13.42578125" style="80" customWidth="1"/>
    <col min="14" max="14" width="13.42578125" customWidth="1"/>
    <col min="15" max="15" width="6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425845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45930</v>
      </c>
      <c r="Q3" s="13">
        <f>R3-P3</f>
        <v>31</v>
      </c>
      <c r="R3" s="62">
        <v>45961</v>
      </c>
      <c r="S3" s="13" t="s">
        <v>36</v>
      </c>
      <c r="T3" s="63">
        <v>234</v>
      </c>
      <c r="U3" s="64" t="s">
        <v>32</v>
      </c>
      <c r="V3" s="64" t="s">
        <v>33</v>
      </c>
      <c r="W3" s="65">
        <v>4000</v>
      </c>
      <c r="X3" s="64" t="s">
        <v>12</v>
      </c>
      <c r="Y3" s="66">
        <v>20</v>
      </c>
      <c r="Z3" s="67">
        <v>80000</v>
      </c>
      <c r="AA3" s="68"/>
      <c r="AB3" s="67">
        <v>80000</v>
      </c>
      <c r="AC3" t="s">
        <v>37</v>
      </c>
    </row>
    <row r="4" spans="2:29" x14ac:dyDescent="0.25">
      <c r="B4" s="7">
        <v>45962</v>
      </c>
      <c r="C4" s="8">
        <v>1503</v>
      </c>
      <c r="D4" s="9"/>
      <c r="E4" s="10">
        <v>20.100000000000001</v>
      </c>
      <c r="F4" s="33">
        <f>E4*C4</f>
        <v>30210.300000000003</v>
      </c>
      <c r="G4" s="11"/>
      <c r="H4" s="12" t="s">
        <v>6</v>
      </c>
      <c r="I4" s="13">
        <v>0.01</v>
      </c>
      <c r="J4" s="14"/>
      <c r="P4" s="61">
        <v>45930</v>
      </c>
      <c r="Q4" s="13">
        <f>R4-P4</f>
        <v>31</v>
      </c>
      <c r="R4" s="62">
        <v>45961</v>
      </c>
      <c r="S4" s="13" t="s">
        <v>36</v>
      </c>
      <c r="T4" s="63">
        <v>234</v>
      </c>
      <c r="U4" s="64" t="s">
        <v>32</v>
      </c>
      <c r="V4" s="64" t="s">
        <v>34</v>
      </c>
      <c r="W4" s="69">
        <v>380</v>
      </c>
      <c r="X4" s="64" t="s">
        <v>35</v>
      </c>
      <c r="Y4" s="66">
        <v>690</v>
      </c>
      <c r="Z4" s="67">
        <v>262200</v>
      </c>
      <c r="AA4" s="68"/>
      <c r="AB4" s="67">
        <v>262200</v>
      </c>
      <c r="AC4" t="s">
        <v>37</v>
      </c>
    </row>
    <row r="5" spans="2:29" x14ac:dyDescent="0.25">
      <c r="B5" s="7">
        <v>45963</v>
      </c>
      <c r="C5" s="8">
        <v>1567</v>
      </c>
      <c r="D5" s="9"/>
      <c r="E5" s="10">
        <v>20.100000000000001</v>
      </c>
      <c r="F5" s="33">
        <f t="shared" ref="F5:F34" si="0">E5*C5</f>
        <v>31496.7</v>
      </c>
      <c r="G5" s="11"/>
      <c r="H5" s="12" t="s">
        <v>7</v>
      </c>
      <c r="I5" s="13">
        <v>1E-3</v>
      </c>
      <c r="J5" s="14"/>
      <c r="P5" s="70"/>
      <c r="Q5" s="70"/>
      <c r="R5" s="70"/>
      <c r="S5" s="70"/>
      <c r="T5" s="70"/>
      <c r="U5" s="70"/>
      <c r="V5" s="70" t="s">
        <v>42</v>
      </c>
      <c r="W5" s="70"/>
      <c r="X5" s="70"/>
      <c r="Y5" s="70"/>
      <c r="Z5" s="70"/>
      <c r="AA5" s="70"/>
      <c r="AB5" s="71">
        <v>-342200</v>
      </c>
    </row>
    <row r="6" spans="2:29" x14ac:dyDescent="0.25">
      <c r="B6" s="7">
        <v>45964</v>
      </c>
      <c r="C6" s="8">
        <v>1515</v>
      </c>
      <c r="D6" s="9"/>
      <c r="E6" s="10">
        <v>20.100000000000001</v>
      </c>
      <c r="F6" s="33">
        <f t="shared" si="0"/>
        <v>30451.500000000004</v>
      </c>
      <c r="G6" s="11"/>
      <c r="H6" s="12" t="s">
        <v>8</v>
      </c>
      <c r="I6" s="13"/>
      <c r="J6" s="14"/>
      <c r="P6" s="89">
        <v>45961</v>
      </c>
      <c r="Q6" s="13">
        <f>R6-P6</f>
        <v>30</v>
      </c>
      <c r="R6" s="62">
        <v>45991</v>
      </c>
      <c r="S6" s="13" t="s">
        <v>36</v>
      </c>
      <c r="T6" s="90">
        <v>291</v>
      </c>
      <c r="U6" s="13" t="s">
        <v>32</v>
      </c>
      <c r="V6" s="87" t="s">
        <v>34</v>
      </c>
      <c r="W6" s="86">
        <v>409</v>
      </c>
      <c r="X6" s="87" t="s">
        <v>35</v>
      </c>
      <c r="Y6" s="85">
        <v>690</v>
      </c>
      <c r="Z6" s="84">
        <v>282210</v>
      </c>
      <c r="AA6" s="92"/>
      <c r="AB6" s="84">
        <v>282210</v>
      </c>
      <c r="AC6" t="s">
        <v>46</v>
      </c>
    </row>
    <row r="7" spans="2:29" x14ac:dyDescent="0.25">
      <c r="B7" s="7">
        <v>45965</v>
      </c>
      <c r="C7" s="8">
        <v>1876</v>
      </c>
      <c r="D7" s="9"/>
      <c r="E7" s="10">
        <v>20.100000000000001</v>
      </c>
      <c r="F7" s="33">
        <f t="shared" si="0"/>
        <v>37707.600000000006</v>
      </c>
      <c r="G7" s="11"/>
      <c r="H7" s="12" t="s">
        <v>9</v>
      </c>
      <c r="I7" s="13"/>
      <c r="J7" s="14">
        <f>'EKİM 2025'!J39*-1</f>
        <v>99999.897000000114</v>
      </c>
      <c r="P7" s="89">
        <v>45961</v>
      </c>
      <c r="Q7" s="13">
        <f>R7-P7</f>
        <v>30</v>
      </c>
      <c r="R7" s="62">
        <v>45991</v>
      </c>
      <c r="S7" s="13" t="s">
        <v>36</v>
      </c>
      <c r="T7" s="90">
        <v>291</v>
      </c>
      <c r="U7" s="13" t="s">
        <v>32</v>
      </c>
      <c r="V7" s="87" t="s">
        <v>43</v>
      </c>
      <c r="W7" s="83">
        <v>250</v>
      </c>
      <c r="X7" s="87" t="s">
        <v>12</v>
      </c>
      <c r="Y7" s="85">
        <v>14.3</v>
      </c>
      <c r="Z7" s="84">
        <v>3575</v>
      </c>
      <c r="AA7" s="92"/>
      <c r="AB7" s="84">
        <v>3575</v>
      </c>
      <c r="AC7" t="s">
        <v>46</v>
      </c>
    </row>
    <row r="8" spans="2:29" x14ac:dyDescent="0.25">
      <c r="B8" s="7">
        <v>45966</v>
      </c>
      <c r="C8" s="8">
        <v>1362</v>
      </c>
      <c r="D8" s="9"/>
      <c r="E8" s="10">
        <v>20.100000000000001</v>
      </c>
      <c r="F8" s="33">
        <f t="shared" si="0"/>
        <v>27376.2</v>
      </c>
      <c r="G8" s="15"/>
      <c r="H8" s="16"/>
      <c r="I8" s="17"/>
      <c r="J8" s="18"/>
      <c r="L8" s="81"/>
      <c r="P8" s="89">
        <v>45961</v>
      </c>
      <c r="Q8" s="13">
        <f>R8-P8</f>
        <v>30</v>
      </c>
      <c r="R8" s="62">
        <v>45991</v>
      </c>
      <c r="S8" s="13" t="s">
        <v>36</v>
      </c>
      <c r="T8" s="90">
        <v>291</v>
      </c>
      <c r="U8" s="13" t="s">
        <v>32</v>
      </c>
      <c r="V8" s="87" t="s">
        <v>44</v>
      </c>
      <c r="W8" s="86">
        <v>25</v>
      </c>
      <c r="X8" s="87" t="s">
        <v>35</v>
      </c>
      <c r="Y8" s="85">
        <v>660</v>
      </c>
      <c r="Z8" s="84">
        <v>16500</v>
      </c>
      <c r="AA8" s="92"/>
      <c r="AB8" s="84">
        <v>16500</v>
      </c>
      <c r="AC8" t="s">
        <v>46</v>
      </c>
    </row>
    <row r="9" spans="2:29" x14ac:dyDescent="0.25">
      <c r="B9" s="7">
        <v>45967</v>
      </c>
      <c r="C9" s="8">
        <v>1535</v>
      </c>
      <c r="D9" s="9"/>
      <c r="E9" s="10">
        <v>20.100000000000001</v>
      </c>
      <c r="F9" s="33">
        <f t="shared" si="0"/>
        <v>30853.500000000004</v>
      </c>
      <c r="G9" s="15">
        <v>45987</v>
      </c>
      <c r="H9" s="16" t="s">
        <v>49</v>
      </c>
      <c r="I9" s="17"/>
      <c r="J9" s="18">
        <v>92456</v>
      </c>
      <c r="P9" s="89">
        <v>45961</v>
      </c>
      <c r="Q9" s="13">
        <f>R9-P9</f>
        <v>30</v>
      </c>
      <c r="R9" s="62">
        <v>45991</v>
      </c>
      <c r="S9" s="13" t="s">
        <v>36</v>
      </c>
      <c r="T9" s="90">
        <v>291</v>
      </c>
      <c r="U9" s="13" t="s">
        <v>32</v>
      </c>
      <c r="V9" s="87" t="s">
        <v>45</v>
      </c>
      <c r="W9" s="83">
        <v>4500</v>
      </c>
      <c r="X9" s="87" t="s">
        <v>12</v>
      </c>
      <c r="Y9" s="85">
        <v>19.600000000000001</v>
      </c>
      <c r="Z9" s="84">
        <v>88200</v>
      </c>
      <c r="AA9" s="92"/>
      <c r="AB9" s="84">
        <v>88200</v>
      </c>
      <c r="AC9" t="s">
        <v>46</v>
      </c>
    </row>
    <row r="10" spans="2:29" x14ac:dyDescent="0.25">
      <c r="B10" s="7">
        <v>45968</v>
      </c>
      <c r="C10" s="8">
        <v>1682</v>
      </c>
      <c r="D10" s="9"/>
      <c r="E10" s="10">
        <v>20.100000000000001</v>
      </c>
      <c r="F10" s="33">
        <f t="shared" si="0"/>
        <v>33808.200000000004</v>
      </c>
      <c r="G10" s="15">
        <v>45988</v>
      </c>
      <c r="H10" s="16" t="s">
        <v>50</v>
      </c>
      <c r="I10" s="17"/>
      <c r="J10" s="18">
        <v>152640</v>
      </c>
      <c r="P10" s="93"/>
      <c r="Q10" s="93"/>
      <c r="R10" s="93"/>
      <c r="S10" s="93"/>
      <c r="T10" s="93"/>
      <c r="U10" s="93"/>
      <c r="V10" s="93" t="s">
        <v>60</v>
      </c>
      <c r="W10" s="93"/>
      <c r="X10" s="93"/>
      <c r="Y10" s="93"/>
      <c r="Z10" s="93"/>
      <c r="AA10" s="93"/>
      <c r="AB10" s="91">
        <v>-390485</v>
      </c>
    </row>
    <row r="11" spans="2:29" x14ac:dyDescent="0.25">
      <c r="B11" s="7">
        <v>45969</v>
      </c>
      <c r="C11" s="8">
        <v>1706</v>
      </c>
      <c r="D11" s="9"/>
      <c r="E11" s="10">
        <v>20.100000000000001</v>
      </c>
      <c r="F11" s="33">
        <f t="shared" si="0"/>
        <v>34290.600000000006</v>
      </c>
      <c r="G11" s="101">
        <v>45961</v>
      </c>
      <c r="H11" s="16" t="s">
        <v>56</v>
      </c>
      <c r="I11" s="17"/>
      <c r="J11" s="102">
        <v>282210</v>
      </c>
      <c r="P11" s="100">
        <v>45990</v>
      </c>
      <c r="Q11" s="17">
        <f>R11-P11</f>
        <v>32</v>
      </c>
      <c r="R11" s="57">
        <v>46022</v>
      </c>
      <c r="S11" s="17" t="s">
        <v>36</v>
      </c>
      <c r="T11" s="99">
        <v>336</v>
      </c>
      <c r="U11" s="17" t="s">
        <v>32</v>
      </c>
      <c r="V11" s="98" t="s">
        <v>34</v>
      </c>
      <c r="W11" s="97">
        <v>85</v>
      </c>
      <c r="X11" s="98" t="s">
        <v>35</v>
      </c>
      <c r="Y11" s="96">
        <v>690</v>
      </c>
      <c r="Z11" s="94">
        <v>58650</v>
      </c>
      <c r="AA11" s="95"/>
      <c r="AB11" s="94">
        <v>58650</v>
      </c>
      <c r="AC11" t="s">
        <v>55</v>
      </c>
    </row>
    <row r="12" spans="2:29" x14ac:dyDescent="0.25">
      <c r="B12" s="7">
        <v>45970</v>
      </c>
      <c r="C12" s="8">
        <v>1663</v>
      </c>
      <c r="D12" s="9"/>
      <c r="E12" s="10">
        <v>20.100000000000001</v>
      </c>
      <c r="F12" s="33">
        <f t="shared" si="0"/>
        <v>33426.300000000003</v>
      </c>
      <c r="G12" s="101">
        <v>45961</v>
      </c>
      <c r="H12" s="16" t="s">
        <v>57</v>
      </c>
      <c r="I12" s="17"/>
      <c r="J12" s="102">
        <v>3575</v>
      </c>
      <c r="P12" s="100">
        <v>45990</v>
      </c>
      <c r="Q12" s="17">
        <f>R12-P12</f>
        <v>32</v>
      </c>
      <c r="R12" s="57">
        <v>46022</v>
      </c>
      <c r="S12" s="17" t="s">
        <v>36</v>
      </c>
      <c r="T12" s="99">
        <v>336</v>
      </c>
      <c r="U12" s="17" t="s">
        <v>32</v>
      </c>
      <c r="V12" s="98" t="s">
        <v>51</v>
      </c>
      <c r="W12" s="88">
        <v>4500</v>
      </c>
      <c r="X12" s="98" t="s">
        <v>12</v>
      </c>
      <c r="Y12" s="96">
        <v>22.4</v>
      </c>
      <c r="Z12" s="94">
        <v>100800</v>
      </c>
      <c r="AA12" s="95"/>
      <c r="AB12" s="94">
        <v>100800</v>
      </c>
      <c r="AC12" t="s">
        <v>55</v>
      </c>
    </row>
    <row r="13" spans="2:29" x14ac:dyDescent="0.25">
      <c r="B13" s="7">
        <v>45971</v>
      </c>
      <c r="C13" s="8">
        <v>1761</v>
      </c>
      <c r="D13" s="9"/>
      <c r="E13" s="10">
        <v>20.100000000000001</v>
      </c>
      <c r="F13" s="33">
        <f t="shared" si="0"/>
        <v>35396.100000000006</v>
      </c>
      <c r="G13" s="101">
        <v>45961</v>
      </c>
      <c r="H13" s="16" t="s">
        <v>58</v>
      </c>
      <c r="I13" s="17"/>
      <c r="J13" s="102">
        <v>16500</v>
      </c>
      <c r="N13" s="81"/>
      <c r="P13" s="100">
        <v>45990</v>
      </c>
      <c r="Q13" s="17">
        <f>R13-P13</f>
        <v>32</v>
      </c>
      <c r="R13" s="57">
        <v>46022</v>
      </c>
      <c r="S13" s="17" t="s">
        <v>36</v>
      </c>
      <c r="T13" s="99">
        <v>336</v>
      </c>
      <c r="U13" s="17" t="s">
        <v>32</v>
      </c>
      <c r="V13" s="98" t="s">
        <v>52</v>
      </c>
      <c r="W13" s="97">
        <v>5</v>
      </c>
      <c r="X13" s="98" t="s">
        <v>35</v>
      </c>
      <c r="Y13" s="96">
        <v>695</v>
      </c>
      <c r="Z13" s="94">
        <v>3475</v>
      </c>
      <c r="AA13" s="95"/>
      <c r="AB13" s="94">
        <v>3475</v>
      </c>
      <c r="AC13" t="s">
        <v>55</v>
      </c>
    </row>
    <row r="14" spans="2:29" x14ac:dyDescent="0.25">
      <c r="B14" s="7">
        <v>45972</v>
      </c>
      <c r="C14" s="8">
        <v>1545</v>
      </c>
      <c r="D14" s="9"/>
      <c r="E14" s="10">
        <v>20.100000000000001</v>
      </c>
      <c r="F14" s="33">
        <f t="shared" si="0"/>
        <v>31054.500000000004</v>
      </c>
      <c r="G14" s="101">
        <v>45961</v>
      </c>
      <c r="H14" s="16" t="s">
        <v>59</v>
      </c>
      <c r="I14" s="17"/>
      <c r="J14" s="102">
        <v>88200</v>
      </c>
      <c r="P14" s="100">
        <v>45990</v>
      </c>
      <c r="Q14" s="17">
        <f>R14-P14</f>
        <v>32</v>
      </c>
      <c r="R14" s="57">
        <v>46022</v>
      </c>
      <c r="S14" s="17" t="s">
        <v>36</v>
      </c>
      <c r="T14" s="99">
        <v>336</v>
      </c>
      <c r="U14" s="17" t="s">
        <v>32</v>
      </c>
      <c r="V14" s="98" t="s">
        <v>53</v>
      </c>
      <c r="W14" s="97">
        <v>22</v>
      </c>
      <c r="X14" s="98" t="s">
        <v>35</v>
      </c>
      <c r="Y14" s="96">
        <v>660</v>
      </c>
      <c r="Z14" s="94">
        <v>14520</v>
      </c>
      <c r="AA14" s="95"/>
      <c r="AB14" s="94">
        <v>14520</v>
      </c>
      <c r="AC14" t="s">
        <v>55</v>
      </c>
    </row>
    <row r="15" spans="2:29" x14ac:dyDescent="0.25">
      <c r="B15" s="7">
        <v>45973</v>
      </c>
      <c r="C15" s="8">
        <v>1510</v>
      </c>
      <c r="D15" s="9"/>
      <c r="E15" s="10">
        <v>20.100000000000001</v>
      </c>
      <c r="F15" s="33">
        <f t="shared" si="0"/>
        <v>30351.000000000004</v>
      </c>
      <c r="G15" s="15">
        <v>45994</v>
      </c>
      <c r="H15" s="16" t="s">
        <v>48</v>
      </c>
      <c r="I15" s="17"/>
      <c r="J15" s="18">
        <v>100000</v>
      </c>
      <c r="P15" s="100">
        <v>45990</v>
      </c>
      <c r="Q15" s="17">
        <f>R15-P15</f>
        <v>32</v>
      </c>
      <c r="R15" s="57">
        <v>46022</v>
      </c>
      <c r="S15" s="17" t="s">
        <v>36</v>
      </c>
      <c r="T15" s="99">
        <v>336</v>
      </c>
      <c r="U15" s="17" t="s">
        <v>32</v>
      </c>
      <c r="V15" s="98" t="s">
        <v>54</v>
      </c>
      <c r="W15" s="97">
        <v>360</v>
      </c>
      <c r="X15" s="98" t="s">
        <v>35</v>
      </c>
      <c r="Y15" s="96">
        <v>690</v>
      </c>
      <c r="Z15" s="94">
        <v>248400</v>
      </c>
      <c r="AA15" s="95"/>
      <c r="AB15" s="94">
        <v>248400</v>
      </c>
      <c r="AC15" t="s">
        <v>55</v>
      </c>
    </row>
    <row r="16" spans="2:29" x14ac:dyDescent="0.25">
      <c r="B16" s="7">
        <v>45974</v>
      </c>
      <c r="C16" s="8">
        <v>1878</v>
      </c>
      <c r="D16" s="9"/>
      <c r="E16" s="10">
        <v>20.100000000000001</v>
      </c>
      <c r="F16" s="33">
        <f t="shared" si="0"/>
        <v>37747.800000000003</v>
      </c>
      <c r="G16" s="19"/>
      <c r="H16" s="16"/>
      <c r="I16" s="17"/>
      <c r="J16" s="18"/>
    </row>
    <row r="17" spans="2:23" x14ac:dyDescent="0.25">
      <c r="B17" s="7">
        <v>45975</v>
      </c>
      <c r="C17" s="8">
        <v>1371</v>
      </c>
      <c r="D17" s="9"/>
      <c r="E17" s="10">
        <v>20.100000000000001</v>
      </c>
      <c r="F17" s="33">
        <f t="shared" si="0"/>
        <v>27557.100000000002</v>
      </c>
      <c r="G17" s="19"/>
      <c r="H17" s="16"/>
      <c r="I17" s="17"/>
      <c r="J17" s="18"/>
    </row>
    <row r="18" spans="2:23" x14ac:dyDescent="0.25">
      <c r="B18" s="7">
        <v>45976</v>
      </c>
      <c r="C18" s="8">
        <v>1452</v>
      </c>
      <c r="D18" s="9"/>
      <c r="E18" s="10">
        <v>20.100000000000001</v>
      </c>
      <c r="F18" s="33">
        <f t="shared" si="0"/>
        <v>29185.200000000001</v>
      </c>
      <c r="G18" s="15">
        <v>46001</v>
      </c>
      <c r="H18" s="16" t="s">
        <v>48</v>
      </c>
      <c r="I18" s="17"/>
      <c r="J18" s="18">
        <v>300000</v>
      </c>
      <c r="O18" s="81"/>
      <c r="Q18" s="81"/>
    </row>
    <row r="19" spans="2:23" x14ac:dyDescent="0.25">
      <c r="B19" s="7">
        <v>45977</v>
      </c>
      <c r="C19" s="8">
        <v>1766</v>
      </c>
      <c r="D19" s="9"/>
      <c r="E19" s="10">
        <v>20.100000000000001</v>
      </c>
      <c r="F19" s="33">
        <f t="shared" si="0"/>
        <v>35496.600000000006</v>
      </c>
      <c r="G19" s="19"/>
      <c r="H19" s="16"/>
      <c r="I19" s="17"/>
      <c r="J19" s="18"/>
      <c r="L19" s="81"/>
    </row>
    <row r="20" spans="2:23" x14ac:dyDescent="0.25">
      <c r="B20" s="7">
        <v>45978</v>
      </c>
      <c r="C20" s="8">
        <v>1336</v>
      </c>
      <c r="D20" s="9"/>
      <c r="E20" s="10">
        <v>20.100000000000001</v>
      </c>
      <c r="F20" s="33">
        <f t="shared" si="0"/>
        <v>26853.600000000002</v>
      </c>
      <c r="G20" s="19"/>
      <c r="H20" s="16"/>
      <c r="I20" s="17"/>
      <c r="J20" s="18"/>
      <c r="L20" s="81"/>
    </row>
    <row r="21" spans="2:23" ht="15.75" x14ac:dyDescent="0.25">
      <c r="B21" s="7">
        <v>45979</v>
      </c>
      <c r="C21" s="8">
        <v>1773</v>
      </c>
      <c r="D21" s="9"/>
      <c r="E21" s="10">
        <v>20.100000000000001</v>
      </c>
      <c r="F21" s="33">
        <f t="shared" si="0"/>
        <v>35637.300000000003</v>
      </c>
      <c r="G21" s="19"/>
      <c r="H21" s="16"/>
      <c r="I21" s="17"/>
      <c r="J21" s="18"/>
      <c r="P21" s="107"/>
      <c r="Q21" s="107"/>
      <c r="R21" s="107"/>
      <c r="S21" s="107"/>
      <c r="T21" s="107"/>
      <c r="U21" s="107"/>
      <c r="V21" s="107"/>
      <c r="W21" s="107"/>
    </row>
    <row r="22" spans="2:23" x14ac:dyDescent="0.25">
      <c r="B22" s="7">
        <v>45980</v>
      </c>
      <c r="C22" s="8">
        <v>1410</v>
      </c>
      <c r="D22" s="9"/>
      <c r="E22" s="10">
        <v>20.100000000000001</v>
      </c>
      <c r="F22" s="33">
        <f t="shared" si="0"/>
        <v>28341.000000000004</v>
      </c>
      <c r="G22" s="19"/>
      <c r="H22" s="16"/>
      <c r="I22" s="17"/>
      <c r="J22" s="18"/>
      <c r="P22" s="109"/>
      <c r="Q22" s="109"/>
      <c r="R22" s="109"/>
      <c r="S22" s="109"/>
      <c r="T22" s="109"/>
      <c r="U22" s="109"/>
      <c r="V22" s="109"/>
      <c r="W22" s="109"/>
    </row>
    <row r="23" spans="2:23" ht="15.75" x14ac:dyDescent="0.25">
      <c r="B23" s="7">
        <v>45981</v>
      </c>
      <c r="C23" s="8">
        <v>1815</v>
      </c>
      <c r="D23" s="9"/>
      <c r="E23" s="10">
        <v>20.100000000000001</v>
      </c>
      <c r="F23" s="33">
        <f t="shared" si="0"/>
        <v>36481.5</v>
      </c>
      <c r="G23" s="19"/>
      <c r="H23" s="16"/>
      <c r="I23" s="17"/>
      <c r="J23" s="18"/>
      <c r="P23" s="107"/>
      <c r="Q23" s="107"/>
      <c r="R23" s="107"/>
      <c r="S23" s="107"/>
      <c r="T23" s="107"/>
      <c r="U23" s="107"/>
      <c r="V23" s="107"/>
      <c r="W23" s="107"/>
    </row>
    <row r="24" spans="2:23" ht="15.75" x14ac:dyDescent="0.25">
      <c r="B24" s="7">
        <v>45982</v>
      </c>
      <c r="C24" s="8">
        <v>1831</v>
      </c>
      <c r="D24" s="9"/>
      <c r="E24" s="10">
        <v>20.100000000000001</v>
      </c>
      <c r="F24" s="33">
        <f t="shared" si="0"/>
        <v>36803.100000000006</v>
      </c>
      <c r="G24" s="19"/>
      <c r="H24" s="16"/>
      <c r="I24" s="17"/>
      <c r="J24" s="18"/>
      <c r="P24" s="107"/>
      <c r="Q24" s="107"/>
      <c r="R24" s="107"/>
      <c r="S24" s="107"/>
      <c r="T24" s="107"/>
      <c r="U24" s="107"/>
      <c r="V24" s="107"/>
      <c r="W24" s="107"/>
    </row>
    <row r="25" spans="2:23" x14ac:dyDescent="0.25">
      <c r="B25" s="7">
        <v>45983</v>
      </c>
      <c r="C25" s="8">
        <v>1645</v>
      </c>
      <c r="D25" s="9"/>
      <c r="E25" s="10">
        <v>20.100000000000001</v>
      </c>
      <c r="F25" s="33">
        <f t="shared" si="0"/>
        <v>33064.5</v>
      </c>
      <c r="G25" s="19"/>
      <c r="H25" s="16"/>
      <c r="I25" s="17"/>
      <c r="J25" s="18"/>
      <c r="P25" s="111"/>
      <c r="Q25" s="111"/>
      <c r="R25" s="111"/>
      <c r="S25" s="111"/>
      <c r="T25" s="111"/>
      <c r="U25" s="111"/>
      <c r="V25" s="111"/>
      <c r="W25" s="111"/>
    </row>
    <row r="26" spans="2:23" x14ac:dyDescent="0.25">
      <c r="B26" s="7">
        <v>45984</v>
      </c>
      <c r="C26" s="8">
        <v>1606</v>
      </c>
      <c r="D26" s="9"/>
      <c r="E26" s="10">
        <v>20.100000000000001</v>
      </c>
      <c r="F26" s="33">
        <f t="shared" si="0"/>
        <v>32280.600000000002</v>
      </c>
      <c r="G26" s="19"/>
      <c r="H26" s="16"/>
      <c r="I26" s="17"/>
      <c r="J26" s="18"/>
      <c r="P26" s="103"/>
      <c r="Q26" s="108"/>
      <c r="R26" s="104"/>
      <c r="S26" s="108"/>
      <c r="T26" s="106"/>
      <c r="U26" s="105"/>
      <c r="V26" s="105"/>
      <c r="W26" s="108"/>
    </row>
    <row r="27" spans="2:23" x14ac:dyDescent="0.25">
      <c r="B27" s="7">
        <v>45985</v>
      </c>
      <c r="C27" s="8">
        <v>1719</v>
      </c>
      <c r="D27" s="9"/>
      <c r="E27" s="10">
        <v>20.100000000000001</v>
      </c>
      <c r="F27" s="33">
        <f t="shared" si="0"/>
        <v>34551.9</v>
      </c>
      <c r="G27" s="19"/>
      <c r="H27" s="16"/>
      <c r="I27" s="17"/>
      <c r="J27" s="18"/>
      <c r="P27" s="103"/>
      <c r="Q27" s="108"/>
      <c r="R27" s="104"/>
      <c r="S27" s="108"/>
      <c r="T27" s="106"/>
      <c r="U27" s="105"/>
      <c r="V27" s="105"/>
      <c r="W27" s="108"/>
    </row>
    <row r="28" spans="2:23" x14ac:dyDescent="0.25">
      <c r="B28" s="7">
        <v>45986</v>
      </c>
      <c r="C28" s="8">
        <v>1619</v>
      </c>
      <c r="D28" s="9"/>
      <c r="E28" s="10">
        <v>20.100000000000001</v>
      </c>
      <c r="F28" s="33">
        <f t="shared" si="0"/>
        <v>32541.9</v>
      </c>
      <c r="G28" s="19"/>
      <c r="H28" s="16"/>
      <c r="I28" s="17"/>
      <c r="J28" s="18"/>
      <c r="P28" s="103"/>
      <c r="Q28" s="108"/>
      <c r="R28" s="104"/>
      <c r="S28" s="108"/>
      <c r="T28" s="106"/>
      <c r="U28" s="105"/>
      <c r="V28" s="105"/>
      <c r="W28" s="108"/>
    </row>
    <row r="29" spans="2:23" x14ac:dyDescent="0.25">
      <c r="B29" s="7">
        <v>45987</v>
      </c>
      <c r="C29" s="8">
        <v>1745</v>
      </c>
      <c r="D29" s="9"/>
      <c r="E29" s="10">
        <v>20.100000000000001</v>
      </c>
      <c r="F29" s="33">
        <f t="shared" si="0"/>
        <v>35074.5</v>
      </c>
      <c r="G29" s="19"/>
      <c r="H29" s="16"/>
      <c r="I29" s="17"/>
      <c r="J29" s="18"/>
      <c r="P29" s="103"/>
      <c r="Q29" s="108"/>
      <c r="R29" s="104"/>
      <c r="S29" s="108"/>
      <c r="T29" s="106"/>
      <c r="U29" s="105"/>
      <c r="V29" s="105"/>
      <c r="W29" s="108"/>
    </row>
    <row r="30" spans="2:23" x14ac:dyDescent="0.25">
      <c r="B30" s="7">
        <v>45988</v>
      </c>
      <c r="C30" s="8">
        <v>1820</v>
      </c>
      <c r="D30" s="9"/>
      <c r="E30" s="10">
        <v>20.100000000000001</v>
      </c>
      <c r="F30" s="33">
        <f t="shared" si="0"/>
        <v>36582</v>
      </c>
      <c r="G30" s="19"/>
      <c r="H30" s="16"/>
      <c r="I30" s="17"/>
      <c r="J30" s="18"/>
      <c r="P30" s="103"/>
      <c r="Q30" s="108"/>
      <c r="R30" s="104"/>
      <c r="S30" s="108"/>
      <c r="T30" s="106"/>
      <c r="U30" s="105"/>
      <c r="V30" s="105"/>
      <c r="W30" s="108"/>
    </row>
    <row r="31" spans="2:23" x14ac:dyDescent="0.25">
      <c r="B31" s="7">
        <v>45989</v>
      </c>
      <c r="C31" s="8">
        <v>1321</v>
      </c>
      <c r="D31" s="9"/>
      <c r="E31" s="10">
        <v>20.100000000000001</v>
      </c>
      <c r="F31" s="33">
        <f t="shared" si="0"/>
        <v>26552.100000000002</v>
      </c>
      <c r="G31" s="19"/>
      <c r="H31" s="16"/>
      <c r="I31" s="17"/>
      <c r="J31" s="18"/>
      <c r="P31" s="103"/>
      <c r="Q31" s="108"/>
      <c r="R31" s="104"/>
      <c r="S31" s="108"/>
      <c r="T31" s="106"/>
      <c r="U31" s="105"/>
      <c r="V31" s="105"/>
      <c r="W31" s="108"/>
    </row>
    <row r="32" spans="2:23" x14ac:dyDescent="0.25">
      <c r="B32" s="7">
        <v>45990</v>
      </c>
      <c r="C32" s="8">
        <v>1559</v>
      </c>
      <c r="D32" s="9"/>
      <c r="E32" s="10">
        <v>20.100000000000001</v>
      </c>
      <c r="F32" s="33">
        <f t="shared" si="0"/>
        <v>31335.9</v>
      </c>
      <c r="G32" s="19"/>
      <c r="H32" s="16"/>
      <c r="I32" s="17"/>
      <c r="J32" s="18"/>
      <c r="P32" s="103"/>
      <c r="Q32" s="108"/>
      <c r="R32" s="104"/>
      <c r="S32" s="108"/>
      <c r="T32" s="105"/>
      <c r="U32" s="106"/>
      <c r="V32" s="105"/>
      <c r="W32" s="108"/>
    </row>
    <row r="33" spans="2:23" x14ac:dyDescent="0.25">
      <c r="B33" s="7">
        <v>45991</v>
      </c>
      <c r="C33" s="8">
        <v>1917</v>
      </c>
      <c r="D33" s="9"/>
      <c r="E33" s="10">
        <v>20.100000000000001</v>
      </c>
      <c r="F33" s="33">
        <f t="shared" si="0"/>
        <v>38531.700000000004</v>
      </c>
      <c r="G33" s="19"/>
      <c r="H33" s="16"/>
      <c r="I33" s="17"/>
      <c r="J33" s="18"/>
      <c r="P33" s="103"/>
      <c r="Q33" s="108"/>
      <c r="R33" s="104"/>
      <c r="S33" s="108"/>
      <c r="T33" s="106"/>
      <c r="U33" s="105"/>
      <c r="V33" s="105"/>
      <c r="W33" s="108"/>
    </row>
    <row r="34" spans="2:23" ht="15.75" thickBot="1" x14ac:dyDescent="0.3">
      <c r="B34" s="46"/>
      <c r="C34" s="47"/>
      <c r="D34" s="48"/>
      <c r="E34" s="10">
        <v>20.100000000000001</v>
      </c>
      <c r="F34" s="49">
        <f t="shared" si="0"/>
        <v>0</v>
      </c>
      <c r="G34" s="28"/>
      <c r="H34" s="82"/>
      <c r="I34" s="27"/>
      <c r="J34" s="29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48808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1135580.8970000001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981040.79999999993</v>
      </c>
      <c r="L36" s="31">
        <f>J36-J4-J5-J6+J37</f>
        <v>990851.20799999998</v>
      </c>
      <c r="P36" s="103"/>
      <c r="Q36" s="106"/>
      <c r="R36" s="104"/>
      <c r="S36" s="108"/>
      <c r="T36" s="105"/>
      <c r="U36" s="106"/>
      <c r="V36" s="105"/>
      <c r="W36" s="108"/>
    </row>
    <row r="37" spans="2:23" x14ac:dyDescent="0.25">
      <c r="B37" s="26" t="s">
        <v>14</v>
      </c>
      <c r="C37" s="30">
        <f>C35</f>
        <v>48808</v>
      </c>
      <c r="D37" s="9">
        <f>D35/1.03</f>
        <v>0</v>
      </c>
      <c r="E37" s="10"/>
      <c r="F37" s="33">
        <f>SUM(F4:F36)</f>
        <v>981040.79999999993</v>
      </c>
      <c r="G37" s="19"/>
      <c r="H37" s="17" t="s">
        <v>15</v>
      </c>
      <c r="I37" s="17">
        <v>0.01</v>
      </c>
      <c r="J37" s="18">
        <f>J36*I37</f>
        <v>9810.4079999999994</v>
      </c>
      <c r="P37" s="103"/>
      <c r="Q37" s="108"/>
      <c r="R37" s="104"/>
      <c r="S37" s="108"/>
      <c r="T37" s="105"/>
      <c r="U37" s="106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03"/>
      <c r="Q38" s="108"/>
      <c r="R38" s="104"/>
      <c r="S38" s="108"/>
      <c r="T38" s="105"/>
      <c r="U38" s="106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-144729.68900000013</v>
      </c>
      <c r="L39" s="31">
        <v>48249.4</v>
      </c>
      <c r="P39" s="103"/>
      <c r="Q39" s="108"/>
      <c r="R39" s="104"/>
      <c r="S39" s="108"/>
      <c r="T39" s="105"/>
      <c r="U39" s="106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P40" s="103"/>
      <c r="Q40" s="108"/>
      <c r="R40" s="104"/>
      <c r="S40" s="108"/>
      <c r="T40" s="106"/>
      <c r="U40" s="105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03"/>
      <c r="Q41" s="108"/>
      <c r="R41" s="104"/>
      <c r="S41" s="108"/>
      <c r="T41" s="106"/>
      <c r="U41" s="105"/>
      <c r="V41" s="105"/>
      <c r="W41" s="108"/>
    </row>
    <row r="42" spans="2:23" x14ac:dyDescent="0.25">
      <c r="J42" s="31"/>
      <c r="P42" s="103"/>
      <c r="Q42" s="108"/>
      <c r="R42" s="104"/>
      <c r="S42" s="108"/>
      <c r="T42" s="106"/>
      <c r="U42" s="105"/>
      <c r="V42" s="105"/>
      <c r="W42" s="108"/>
    </row>
    <row r="43" spans="2:23" x14ac:dyDescent="0.25">
      <c r="J43" s="31"/>
      <c r="P43" s="103"/>
      <c r="Q43" s="106"/>
      <c r="R43" s="104"/>
      <c r="S43" s="108"/>
      <c r="T43" s="105"/>
      <c r="U43" s="106"/>
      <c r="V43" s="105"/>
      <c r="W43" s="108"/>
    </row>
    <row r="44" spans="2:23" x14ac:dyDescent="0.25">
      <c r="P44" s="103"/>
      <c r="Q44" s="108"/>
      <c r="R44" s="104"/>
      <c r="S44" s="108"/>
      <c r="T44" s="106"/>
      <c r="U44" s="105"/>
      <c r="V44" s="105"/>
      <c r="W44" s="108"/>
    </row>
    <row r="45" spans="2:23" x14ac:dyDescent="0.25">
      <c r="P45" s="103"/>
      <c r="Q45" s="108"/>
      <c r="R45" s="104"/>
      <c r="S45" s="108"/>
      <c r="T45" s="106"/>
      <c r="U45" s="105"/>
      <c r="V45" s="105"/>
      <c r="W45" s="108"/>
    </row>
    <row r="46" spans="2:23" x14ac:dyDescent="0.25">
      <c r="P46" s="103"/>
      <c r="Q46" s="108"/>
      <c r="R46" s="104"/>
      <c r="S46" s="108"/>
      <c r="T46" s="105"/>
      <c r="U46" s="106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53"/>
  <sheetViews>
    <sheetView zoomScale="85" zoomScaleNormal="85" workbookViewId="0">
      <selection activeCell="I19" sqref="I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2.710937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618994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45930</v>
      </c>
      <c r="Q3" s="13">
        <f>R3-P3</f>
        <v>31</v>
      </c>
      <c r="R3" s="62">
        <v>45961</v>
      </c>
      <c r="S3" s="13" t="s">
        <v>36</v>
      </c>
      <c r="T3" s="63">
        <v>234</v>
      </c>
      <c r="U3" s="64" t="s">
        <v>32</v>
      </c>
      <c r="V3" s="64" t="s">
        <v>33</v>
      </c>
      <c r="W3" s="65">
        <v>4000</v>
      </c>
      <c r="X3" s="64" t="s">
        <v>12</v>
      </c>
      <c r="Y3" s="66">
        <v>20</v>
      </c>
      <c r="Z3" s="67">
        <v>80000</v>
      </c>
      <c r="AA3" s="68"/>
      <c r="AB3" s="67">
        <v>80000</v>
      </c>
      <c r="AC3" t="s">
        <v>37</v>
      </c>
    </row>
    <row r="4" spans="2:29" x14ac:dyDescent="0.25">
      <c r="B4" s="7">
        <v>45992</v>
      </c>
      <c r="C4" s="8">
        <v>1578</v>
      </c>
      <c r="D4" s="9"/>
      <c r="E4" s="10">
        <v>21</v>
      </c>
      <c r="F4" s="33">
        <f>E4*C4</f>
        <v>33138</v>
      </c>
      <c r="G4" s="11"/>
      <c r="H4" s="12" t="s">
        <v>6</v>
      </c>
      <c r="I4" s="13">
        <v>0.01</v>
      </c>
      <c r="J4" s="14"/>
      <c r="P4" s="61">
        <v>45930</v>
      </c>
      <c r="Q4" s="13">
        <f>R4-P4</f>
        <v>31</v>
      </c>
      <c r="R4" s="62">
        <v>45961</v>
      </c>
      <c r="S4" s="13" t="s">
        <v>36</v>
      </c>
      <c r="T4" s="63">
        <v>234</v>
      </c>
      <c r="U4" s="64" t="s">
        <v>32</v>
      </c>
      <c r="V4" s="64" t="s">
        <v>34</v>
      </c>
      <c r="W4" s="69">
        <v>380</v>
      </c>
      <c r="X4" s="64" t="s">
        <v>35</v>
      </c>
      <c r="Y4" s="66">
        <v>690</v>
      </c>
      <c r="Z4" s="67">
        <v>262200</v>
      </c>
      <c r="AA4" s="68"/>
      <c r="AB4" s="67">
        <v>262200</v>
      </c>
      <c r="AC4" t="s">
        <v>37</v>
      </c>
    </row>
    <row r="5" spans="2:29" x14ac:dyDescent="0.25">
      <c r="B5" s="7">
        <v>45993</v>
      </c>
      <c r="C5" s="8">
        <v>1678</v>
      </c>
      <c r="D5" s="9"/>
      <c r="E5" s="10">
        <v>21</v>
      </c>
      <c r="F5" s="33">
        <f t="shared" ref="F5:F34" si="0">E5*C5</f>
        <v>35238</v>
      </c>
      <c r="G5" s="11"/>
      <c r="H5" s="12" t="s">
        <v>7</v>
      </c>
      <c r="I5" s="13">
        <v>1E-3</v>
      </c>
      <c r="J5" s="14"/>
      <c r="P5" s="70"/>
      <c r="Q5" s="70"/>
      <c r="R5" s="70"/>
      <c r="S5" s="70"/>
      <c r="T5" s="70"/>
      <c r="U5" s="70"/>
      <c r="V5" s="70" t="s">
        <v>42</v>
      </c>
      <c r="W5" s="70"/>
      <c r="X5" s="70"/>
      <c r="Y5" s="70"/>
      <c r="Z5" s="70"/>
      <c r="AA5" s="70"/>
      <c r="AB5" s="71">
        <v>-342200</v>
      </c>
    </row>
    <row r="6" spans="2:29" x14ac:dyDescent="0.25">
      <c r="B6" s="7">
        <v>45994</v>
      </c>
      <c r="C6" s="8">
        <v>1864</v>
      </c>
      <c r="D6" s="9"/>
      <c r="E6" s="10">
        <v>21</v>
      </c>
      <c r="F6" s="33">
        <f t="shared" si="0"/>
        <v>39144</v>
      </c>
      <c r="G6" s="11"/>
      <c r="H6" s="12" t="s">
        <v>8</v>
      </c>
      <c r="I6" s="13"/>
      <c r="J6" s="14"/>
      <c r="P6" s="89">
        <v>45961</v>
      </c>
      <c r="Q6" s="13">
        <f>R6-P6</f>
        <v>30</v>
      </c>
      <c r="R6" s="62">
        <v>45991</v>
      </c>
      <c r="S6" s="13" t="s">
        <v>36</v>
      </c>
      <c r="T6" s="90">
        <v>291</v>
      </c>
      <c r="U6" s="13" t="s">
        <v>32</v>
      </c>
      <c r="V6" s="87" t="s">
        <v>34</v>
      </c>
      <c r="W6" s="86">
        <v>409</v>
      </c>
      <c r="X6" s="87" t="s">
        <v>35</v>
      </c>
      <c r="Y6" s="85">
        <v>690</v>
      </c>
      <c r="Z6" s="84">
        <v>282210</v>
      </c>
      <c r="AA6" s="92"/>
      <c r="AB6" s="84">
        <v>282210</v>
      </c>
      <c r="AC6" t="s">
        <v>46</v>
      </c>
    </row>
    <row r="7" spans="2:29" x14ac:dyDescent="0.25">
      <c r="B7" s="7">
        <v>45995</v>
      </c>
      <c r="C7" s="8">
        <v>1571</v>
      </c>
      <c r="D7" s="9"/>
      <c r="E7" s="10">
        <v>21</v>
      </c>
      <c r="F7" s="33">
        <f t="shared" si="0"/>
        <v>32991</v>
      </c>
      <c r="G7" s="11"/>
      <c r="H7" s="12" t="s">
        <v>9</v>
      </c>
      <c r="I7" s="13"/>
      <c r="J7" s="14">
        <f>'KASIM 2025'!J39*-1</f>
        <v>144729.68900000013</v>
      </c>
      <c r="P7" s="89">
        <v>45961</v>
      </c>
      <c r="Q7" s="13">
        <f>R7-P7</f>
        <v>30</v>
      </c>
      <c r="R7" s="62">
        <v>45991</v>
      </c>
      <c r="S7" s="13" t="s">
        <v>36</v>
      </c>
      <c r="T7" s="90">
        <v>291</v>
      </c>
      <c r="U7" s="13" t="s">
        <v>32</v>
      </c>
      <c r="V7" s="87" t="s">
        <v>43</v>
      </c>
      <c r="W7" s="83">
        <v>250</v>
      </c>
      <c r="X7" s="87" t="s">
        <v>12</v>
      </c>
      <c r="Y7" s="85">
        <v>14.3</v>
      </c>
      <c r="Z7" s="84">
        <v>3575</v>
      </c>
      <c r="AA7" s="92"/>
      <c r="AB7" s="84">
        <v>3575</v>
      </c>
      <c r="AC7" t="s">
        <v>46</v>
      </c>
    </row>
    <row r="8" spans="2:29" x14ac:dyDescent="0.25">
      <c r="B8" s="7">
        <v>45996</v>
      </c>
      <c r="C8" s="8">
        <v>1826</v>
      </c>
      <c r="D8" s="9"/>
      <c r="E8" s="10">
        <v>21</v>
      </c>
      <c r="F8" s="33">
        <f t="shared" si="0"/>
        <v>38346</v>
      </c>
      <c r="G8" s="15"/>
      <c r="H8" s="16"/>
      <c r="I8" s="17"/>
      <c r="J8" s="18"/>
      <c r="P8" s="89">
        <v>45961</v>
      </c>
      <c r="Q8" s="13">
        <f>R8-P8</f>
        <v>30</v>
      </c>
      <c r="R8" s="62">
        <v>45991</v>
      </c>
      <c r="S8" s="13" t="s">
        <v>36</v>
      </c>
      <c r="T8" s="90">
        <v>291</v>
      </c>
      <c r="U8" s="13" t="s">
        <v>32</v>
      </c>
      <c r="V8" s="87" t="s">
        <v>44</v>
      </c>
      <c r="W8" s="86">
        <v>25</v>
      </c>
      <c r="X8" s="87" t="s">
        <v>35</v>
      </c>
      <c r="Y8" s="85">
        <v>660</v>
      </c>
      <c r="Z8" s="84">
        <v>16500</v>
      </c>
      <c r="AA8" s="92"/>
      <c r="AB8" s="84">
        <v>16500</v>
      </c>
      <c r="AC8" t="s">
        <v>46</v>
      </c>
    </row>
    <row r="9" spans="2:29" x14ac:dyDescent="0.25">
      <c r="B9" s="7">
        <v>45997</v>
      </c>
      <c r="C9" s="8">
        <v>1848</v>
      </c>
      <c r="D9" s="9"/>
      <c r="E9" s="10">
        <v>21</v>
      </c>
      <c r="F9" s="33">
        <f t="shared" si="0"/>
        <v>38808</v>
      </c>
      <c r="G9" s="15"/>
      <c r="H9" s="16"/>
      <c r="I9" s="17"/>
      <c r="J9" s="18"/>
      <c r="P9" s="89">
        <v>45961</v>
      </c>
      <c r="Q9" s="13">
        <f>R9-P9</f>
        <v>30</v>
      </c>
      <c r="R9" s="62">
        <v>45991</v>
      </c>
      <c r="S9" s="13" t="s">
        <v>36</v>
      </c>
      <c r="T9" s="90">
        <v>291</v>
      </c>
      <c r="U9" s="13" t="s">
        <v>32</v>
      </c>
      <c r="V9" s="87" t="s">
        <v>45</v>
      </c>
      <c r="W9" s="83">
        <v>4500</v>
      </c>
      <c r="X9" s="87" t="s">
        <v>12</v>
      </c>
      <c r="Y9" s="85">
        <v>19.600000000000001</v>
      </c>
      <c r="Z9" s="84">
        <v>88200</v>
      </c>
      <c r="AA9" s="92"/>
      <c r="AB9" s="84">
        <v>88200</v>
      </c>
      <c r="AC9" t="s">
        <v>46</v>
      </c>
    </row>
    <row r="10" spans="2:29" x14ac:dyDescent="0.25">
      <c r="B10" s="7">
        <v>45998</v>
      </c>
      <c r="C10" s="8">
        <v>1944</v>
      </c>
      <c r="D10" s="9"/>
      <c r="E10" s="10">
        <v>21</v>
      </c>
      <c r="F10" s="33">
        <f t="shared" si="0"/>
        <v>40824</v>
      </c>
      <c r="G10" s="15">
        <v>46007</v>
      </c>
      <c r="H10" s="16" t="s">
        <v>82</v>
      </c>
      <c r="I10" s="17"/>
      <c r="J10" s="18">
        <v>114840</v>
      </c>
      <c r="P10" s="93"/>
      <c r="Q10" s="93"/>
      <c r="R10" s="93"/>
      <c r="S10" s="93"/>
      <c r="T10" s="93"/>
      <c r="U10" s="93"/>
      <c r="V10" s="93" t="s">
        <v>60</v>
      </c>
      <c r="W10" s="93"/>
      <c r="X10" s="93"/>
      <c r="Y10" s="93"/>
      <c r="Z10" s="93"/>
      <c r="AA10" s="93"/>
      <c r="AB10" s="91">
        <v>-390485</v>
      </c>
    </row>
    <row r="11" spans="2:29" x14ac:dyDescent="0.25">
      <c r="B11" s="7">
        <v>45999</v>
      </c>
      <c r="C11" s="8">
        <v>1506</v>
      </c>
      <c r="D11" s="9"/>
      <c r="E11" s="10">
        <v>21</v>
      </c>
      <c r="F11" s="33">
        <f t="shared" si="0"/>
        <v>31626</v>
      </c>
      <c r="G11" s="19"/>
      <c r="H11" s="16"/>
      <c r="I11" s="17"/>
      <c r="J11" s="18"/>
      <c r="P11" s="129">
        <v>45990</v>
      </c>
      <c r="Q11" s="13">
        <f t="shared" ref="Q11:Q16" si="1">R11-P11</f>
        <v>32</v>
      </c>
      <c r="R11" s="62">
        <v>46022</v>
      </c>
      <c r="S11" s="13" t="s">
        <v>36</v>
      </c>
      <c r="T11" s="130">
        <v>336</v>
      </c>
      <c r="U11" s="13" t="s">
        <v>32</v>
      </c>
      <c r="V11" s="131" t="s">
        <v>34</v>
      </c>
      <c r="W11" s="132">
        <v>85</v>
      </c>
      <c r="X11" s="131" t="s">
        <v>35</v>
      </c>
      <c r="Y11" s="133">
        <v>690</v>
      </c>
      <c r="Z11" s="134">
        <v>58650</v>
      </c>
      <c r="AA11" s="135"/>
      <c r="AB11" s="134">
        <v>58650</v>
      </c>
      <c r="AC11" t="s">
        <v>55</v>
      </c>
    </row>
    <row r="12" spans="2:29" x14ac:dyDescent="0.25">
      <c r="B12" s="7">
        <v>46000</v>
      </c>
      <c r="C12" s="8">
        <v>1881</v>
      </c>
      <c r="D12" s="9"/>
      <c r="E12" s="10">
        <v>21</v>
      </c>
      <c r="F12" s="33">
        <f t="shared" si="0"/>
        <v>39501</v>
      </c>
      <c r="G12" s="15">
        <v>46010</v>
      </c>
      <c r="H12" s="16" t="s">
        <v>83</v>
      </c>
      <c r="I12" s="17"/>
      <c r="J12" s="18">
        <v>200000</v>
      </c>
      <c r="L12" t="s">
        <v>84</v>
      </c>
      <c r="P12" s="129">
        <v>45990</v>
      </c>
      <c r="Q12" s="13">
        <f t="shared" si="1"/>
        <v>32</v>
      </c>
      <c r="R12" s="62">
        <v>46022</v>
      </c>
      <c r="S12" s="13" t="s">
        <v>36</v>
      </c>
      <c r="T12" s="130">
        <v>336</v>
      </c>
      <c r="U12" s="13" t="s">
        <v>32</v>
      </c>
      <c r="V12" s="131" t="s">
        <v>51</v>
      </c>
      <c r="W12" s="136">
        <v>4500</v>
      </c>
      <c r="X12" s="131" t="s">
        <v>12</v>
      </c>
      <c r="Y12" s="133">
        <v>22.4</v>
      </c>
      <c r="Z12" s="134">
        <v>100800</v>
      </c>
      <c r="AA12" s="135"/>
      <c r="AB12" s="134">
        <v>100800</v>
      </c>
      <c r="AC12" t="s">
        <v>55</v>
      </c>
    </row>
    <row r="13" spans="2:29" x14ac:dyDescent="0.25">
      <c r="B13" s="7">
        <v>46001</v>
      </c>
      <c r="C13" s="8">
        <v>1669</v>
      </c>
      <c r="D13" s="9"/>
      <c r="E13" s="10">
        <v>21</v>
      </c>
      <c r="F13" s="33">
        <f t="shared" si="0"/>
        <v>35049</v>
      </c>
      <c r="G13" s="19"/>
      <c r="H13" s="16"/>
      <c r="I13" s="17"/>
      <c r="J13" s="18"/>
      <c r="L13" t="s">
        <v>85</v>
      </c>
      <c r="P13" s="129">
        <v>45990</v>
      </c>
      <c r="Q13" s="13">
        <f t="shared" si="1"/>
        <v>32</v>
      </c>
      <c r="R13" s="62">
        <v>46022</v>
      </c>
      <c r="S13" s="13" t="s">
        <v>36</v>
      </c>
      <c r="T13" s="130">
        <v>336</v>
      </c>
      <c r="U13" s="13" t="s">
        <v>32</v>
      </c>
      <c r="V13" s="131" t="s">
        <v>52</v>
      </c>
      <c r="W13" s="132">
        <v>5</v>
      </c>
      <c r="X13" s="131" t="s">
        <v>35</v>
      </c>
      <c r="Y13" s="133">
        <v>695</v>
      </c>
      <c r="Z13" s="134">
        <v>3475</v>
      </c>
      <c r="AA13" s="135"/>
      <c r="AB13" s="134">
        <v>3475</v>
      </c>
      <c r="AC13" t="s">
        <v>55</v>
      </c>
    </row>
    <row r="14" spans="2:29" x14ac:dyDescent="0.25">
      <c r="B14" s="7">
        <v>46002</v>
      </c>
      <c r="C14" s="8">
        <v>1817</v>
      </c>
      <c r="D14" s="9"/>
      <c r="E14" s="10">
        <v>21</v>
      </c>
      <c r="F14" s="33">
        <f t="shared" si="0"/>
        <v>38157</v>
      </c>
      <c r="G14" s="100">
        <v>45990</v>
      </c>
      <c r="H14" s="16" t="s">
        <v>88</v>
      </c>
      <c r="I14" s="17"/>
      <c r="J14" s="94">
        <v>58650</v>
      </c>
      <c r="P14" s="129">
        <v>45990</v>
      </c>
      <c r="Q14" s="13">
        <f t="shared" si="1"/>
        <v>32</v>
      </c>
      <c r="R14" s="62">
        <v>46022</v>
      </c>
      <c r="S14" s="13" t="s">
        <v>36</v>
      </c>
      <c r="T14" s="130">
        <v>336</v>
      </c>
      <c r="U14" s="13" t="s">
        <v>32</v>
      </c>
      <c r="V14" s="131" t="s">
        <v>53</v>
      </c>
      <c r="W14" s="132">
        <v>22</v>
      </c>
      <c r="X14" s="131" t="s">
        <v>35</v>
      </c>
      <c r="Y14" s="133">
        <v>660</v>
      </c>
      <c r="Z14" s="134">
        <v>14520</v>
      </c>
      <c r="AA14" s="135"/>
      <c r="AB14" s="134">
        <v>14520</v>
      </c>
      <c r="AC14" t="s">
        <v>55</v>
      </c>
    </row>
    <row r="15" spans="2:29" x14ac:dyDescent="0.25">
      <c r="B15" s="7">
        <v>46003</v>
      </c>
      <c r="C15" s="8">
        <v>1706</v>
      </c>
      <c r="D15" s="9"/>
      <c r="E15" s="10">
        <v>21</v>
      </c>
      <c r="F15" s="33">
        <f t="shared" si="0"/>
        <v>35826</v>
      </c>
      <c r="G15" s="100">
        <v>45990</v>
      </c>
      <c r="H15" s="16" t="s">
        <v>89</v>
      </c>
      <c r="I15" s="17"/>
      <c r="J15" s="94">
        <v>100800</v>
      </c>
      <c r="P15" s="129">
        <v>45990</v>
      </c>
      <c r="Q15" s="13">
        <f t="shared" si="1"/>
        <v>32</v>
      </c>
      <c r="R15" s="62">
        <v>46022</v>
      </c>
      <c r="S15" s="13" t="s">
        <v>36</v>
      </c>
      <c r="T15" s="130">
        <v>336</v>
      </c>
      <c r="U15" s="13" t="s">
        <v>32</v>
      </c>
      <c r="V15" s="131" t="s">
        <v>54</v>
      </c>
      <c r="W15" s="132">
        <v>360</v>
      </c>
      <c r="X15" s="131" t="s">
        <v>35</v>
      </c>
      <c r="Y15" s="133">
        <v>690</v>
      </c>
      <c r="Z15" s="134">
        <v>248400</v>
      </c>
      <c r="AA15" s="135"/>
      <c r="AB15" s="134">
        <v>248400</v>
      </c>
      <c r="AC15" t="s">
        <v>55</v>
      </c>
    </row>
    <row r="16" spans="2:29" x14ac:dyDescent="0.25">
      <c r="B16" s="7">
        <v>46004</v>
      </c>
      <c r="C16" s="8">
        <v>1830</v>
      </c>
      <c r="D16" s="9"/>
      <c r="E16" s="10">
        <v>21</v>
      </c>
      <c r="F16" s="33">
        <f t="shared" si="0"/>
        <v>38430</v>
      </c>
      <c r="G16" s="100">
        <v>45990</v>
      </c>
      <c r="H16" s="16" t="s">
        <v>90</v>
      </c>
      <c r="I16" s="17"/>
      <c r="J16" s="94">
        <v>3475</v>
      </c>
      <c r="P16" s="137">
        <v>46010</v>
      </c>
      <c r="Q16" s="13">
        <f t="shared" si="1"/>
        <v>12</v>
      </c>
      <c r="R16" s="62">
        <v>46022</v>
      </c>
      <c r="S16" s="13" t="s">
        <v>36</v>
      </c>
      <c r="T16" s="138">
        <v>382</v>
      </c>
      <c r="U16" s="13" t="s">
        <v>32</v>
      </c>
      <c r="V16" s="139" t="s">
        <v>86</v>
      </c>
      <c r="W16" s="140">
        <v>9600</v>
      </c>
      <c r="X16" s="139" t="s">
        <v>12</v>
      </c>
      <c r="Y16" s="141">
        <v>6</v>
      </c>
      <c r="Z16" s="142">
        <v>57600</v>
      </c>
      <c r="AA16" s="143"/>
      <c r="AB16" s="142">
        <v>57600</v>
      </c>
      <c r="AC16" t="s">
        <v>55</v>
      </c>
    </row>
    <row r="17" spans="2:29" x14ac:dyDescent="0.25">
      <c r="B17" s="7">
        <v>46005</v>
      </c>
      <c r="C17" s="8">
        <v>1989</v>
      </c>
      <c r="D17" s="9"/>
      <c r="E17" s="10">
        <v>21</v>
      </c>
      <c r="F17" s="33">
        <f t="shared" si="0"/>
        <v>41769</v>
      </c>
      <c r="G17" s="100">
        <v>45990</v>
      </c>
      <c r="H17" s="16" t="s">
        <v>91</v>
      </c>
      <c r="I17" s="17"/>
      <c r="J17" s="94">
        <v>14520</v>
      </c>
      <c r="P17" s="70"/>
      <c r="Q17" s="70"/>
      <c r="R17" s="70"/>
      <c r="S17" s="70"/>
      <c r="T17" s="70"/>
      <c r="U17" s="70"/>
      <c r="V17" s="70" t="s">
        <v>94</v>
      </c>
      <c r="W17" s="70"/>
      <c r="X17" s="70"/>
      <c r="Y17" s="70"/>
      <c r="Z17" s="70"/>
      <c r="AA17" s="70"/>
      <c r="AB17" s="71">
        <v>-483445</v>
      </c>
    </row>
    <row r="18" spans="2:29" x14ac:dyDescent="0.25">
      <c r="B18" s="7">
        <v>46006</v>
      </c>
      <c r="C18" s="8">
        <v>1436</v>
      </c>
      <c r="D18" s="9"/>
      <c r="E18" s="10">
        <v>21</v>
      </c>
      <c r="F18" s="33">
        <f t="shared" si="0"/>
        <v>30156</v>
      </c>
      <c r="G18" s="100">
        <v>45990</v>
      </c>
      <c r="H18" s="16" t="s">
        <v>92</v>
      </c>
      <c r="I18" s="17"/>
      <c r="J18" s="94">
        <v>248400</v>
      </c>
      <c r="P18" s="128">
        <v>46020</v>
      </c>
      <c r="Q18" s="17">
        <f>R18-P18</f>
        <v>33</v>
      </c>
      <c r="R18" s="57">
        <v>46053</v>
      </c>
      <c r="S18" s="17" t="s">
        <v>36</v>
      </c>
      <c r="T18" s="127">
        <v>392</v>
      </c>
      <c r="U18" s="126" t="s">
        <v>32</v>
      </c>
      <c r="V18" s="126" t="s">
        <v>52</v>
      </c>
      <c r="W18" s="124">
        <v>9</v>
      </c>
      <c r="X18" s="126" t="s">
        <v>35</v>
      </c>
      <c r="Y18" s="125">
        <v>705</v>
      </c>
      <c r="Z18" s="123">
        <v>6345</v>
      </c>
      <c r="AA18" s="122"/>
      <c r="AB18" s="123">
        <v>6345</v>
      </c>
      <c r="AC18" t="s">
        <v>87</v>
      </c>
    </row>
    <row r="19" spans="2:29" x14ac:dyDescent="0.25">
      <c r="B19" s="7">
        <v>46007</v>
      </c>
      <c r="C19" s="8">
        <v>1747</v>
      </c>
      <c r="D19" s="9"/>
      <c r="E19" s="10">
        <v>21</v>
      </c>
      <c r="F19" s="33">
        <f t="shared" si="0"/>
        <v>36687</v>
      </c>
      <c r="G19" s="120">
        <v>46010</v>
      </c>
      <c r="H19" s="16" t="s">
        <v>93</v>
      </c>
      <c r="I19" s="17"/>
      <c r="J19" s="119">
        <v>57600</v>
      </c>
      <c r="P19" s="128">
        <v>46020</v>
      </c>
      <c r="Q19" s="17">
        <f>R19-P19</f>
        <v>33</v>
      </c>
      <c r="R19" s="57">
        <v>46053</v>
      </c>
      <c r="S19" s="17" t="s">
        <v>36</v>
      </c>
      <c r="T19" s="127">
        <v>392</v>
      </c>
      <c r="U19" s="126" t="s">
        <v>32</v>
      </c>
      <c r="V19" s="126" t="s">
        <v>53</v>
      </c>
      <c r="W19" s="124">
        <v>22</v>
      </c>
      <c r="X19" s="126" t="s">
        <v>35</v>
      </c>
      <c r="Y19" s="125">
        <v>680</v>
      </c>
      <c r="Z19" s="123">
        <v>14960</v>
      </c>
      <c r="AA19" s="122"/>
      <c r="AB19" s="123">
        <v>14960</v>
      </c>
      <c r="AC19" t="s">
        <v>87</v>
      </c>
    </row>
    <row r="20" spans="2:29" x14ac:dyDescent="0.25">
      <c r="B20" s="7">
        <v>46008</v>
      </c>
      <c r="C20" s="8">
        <v>1855</v>
      </c>
      <c r="D20" s="9"/>
      <c r="E20" s="10">
        <v>21</v>
      </c>
      <c r="F20" s="33">
        <f t="shared" si="0"/>
        <v>38955</v>
      </c>
      <c r="G20" s="19"/>
      <c r="H20" s="16"/>
      <c r="I20" s="17"/>
      <c r="J20" s="18"/>
      <c r="P20" s="128">
        <v>46020</v>
      </c>
      <c r="Q20" s="17">
        <f>R20-P20</f>
        <v>33</v>
      </c>
      <c r="R20" s="57">
        <v>46053</v>
      </c>
      <c r="S20" s="17" t="s">
        <v>36</v>
      </c>
      <c r="T20" s="127">
        <v>392</v>
      </c>
      <c r="U20" s="126" t="s">
        <v>32</v>
      </c>
      <c r="V20" s="126" t="s">
        <v>54</v>
      </c>
      <c r="W20" s="124">
        <v>509</v>
      </c>
      <c r="X20" s="126" t="s">
        <v>35</v>
      </c>
      <c r="Y20" s="125">
        <v>715</v>
      </c>
      <c r="Z20" s="123">
        <v>363935</v>
      </c>
      <c r="AA20" s="122"/>
      <c r="AB20" s="123">
        <v>363935</v>
      </c>
      <c r="AC20" t="s">
        <v>87</v>
      </c>
    </row>
    <row r="21" spans="2:29" x14ac:dyDescent="0.25">
      <c r="B21" s="7">
        <v>46009</v>
      </c>
      <c r="C21" s="8">
        <v>1586</v>
      </c>
      <c r="D21" s="9"/>
      <c r="E21" s="10">
        <v>21</v>
      </c>
      <c r="F21" s="33">
        <f t="shared" si="0"/>
        <v>33306</v>
      </c>
      <c r="G21" s="19"/>
      <c r="H21" s="16"/>
      <c r="I21" s="17"/>
      <c r="J21" s="18"/>
      <c r="P21" s="128">
        <v>46020</v>
      </c>
      <c r="Q21" s="17">
        <f>R21-P21</f>
        <v>33</v>
      </c>
      <c r="R21" s="57">
        <v>46053</v>
      </c>
      <c r="S21" s="17" t="s">
        <v>36</v>
      </c>
      <c r="T21" s="127">
        <v>393</v>
      </c>
      <c r="U21" s="126" t="s">
        <v>32</v>
      </c>
      <c r="V21" s="126" t="s">
        <v>51</v>
      </c>
      <c r="W21" s="121">
        <v>4350</v>
      </c>
      <c r="X21" s="126" t="s">
        <v>12</v>
      </c>
      <c r="Y21" s="125">
        <v>22.2</v>
      </c>
      <c r="Z21" s="123">
        <v>96570</v>
      </c>
      <c r="AA21" s="122"/>
      <c r="AB21" s="123">
        <v>96570</v>
      </c>
      <c r="AC21" t="s">
        <v>87</v>
      </c>
    </row>
    <row r="22" spans="2:29" x14ac:dyDescent="0.25">
      <c r="B22" s="7">
        <v>46010</v>
      </c>
      <c r="C22" s="8">
        <v>1723</v>
      </c>
      <c r="D22" s="9"/>
      <c r="E22" s="10">
        <v>21</v>
      </c>
      <c r="F22" s="33">
        <f t="shared" si="0"/>
        <v>36183</v>
      </c>
      <c r="G22" s="15">
        <v>46036</v>
      </c>
      <c r="H22" s="16" t="s">
        <v>96</v>
      </c>
      <c r="I22" s="17"/>
      <c r="J22" s="18">
        <v>400000</v>
      </c>
      <c r="P22" s="150">
        <v>46027</v>
      </c>
      <c r="Q22" s="17">
        <f>R22-P22</f>
        <v>26</v>
      </c>
      <c r="R22" s="57">
        <v>46053</v>
      </c>
      <c r="S22" s="17" t="s">
        <v>36</v>
      </c>
      <c r="T22" s="149">
        <v>9</v>
      </c>
      <c r="U22" s="148" t="s">
        <v>32</v>
      </c>
      <c r="V22" s="148" t="s">
        <v>95</v>
      </c>
      <c r="W22" s="147">
        <v>28580</v>
      </c>
      <c r="X22" s="148" t="s">
        <v>12</v>
      </c>
      <c r="Y22" s="146">
        <v>4.8</v>
      </c>
      <c r="Z22" s="145">
        <v>137184</v>
      </c>
      <c r="AA22" s="144"/>
      <c r="AB22" s="145">
        <v>137184</v>
      </c>
      <c r="AC22" t="s">
        <v>87</v>
      </c>
    </row>
    <row r="23" spans="2:29" ht="15.75" x14ac:dyDescent="0.25">
      <c r="B23" s="7">
        <v>46011</v>
      </c>
      <c r="C23" s="8">
        <v>1718</v>
      </c>
      <c r="D23" s="9"/>
      <c r="E23" s="10">
        <v>21</v>
      </c>
      <c r="F23" s="33">
        <f t="shared" si="0"/>
        <v>36078</v>
      </c>
      <c r="G23" s="19"/>
      <c r="H23" s="16"/>
      <c r="I23" s="17"/>
      <c r="J23" s="18"/>
      <c r="P23" s="107"/>
      <c r="Q23" s="107"/>
      <c r="R23" s="107"/>
      <c r="S23" s="107"/>
      <c r="T23" s="107"/>
      <c r="U23" s="107"/>
      <c r="V23" s="107"/>
      <c r="W23" s="107"/>
    </row>
    <row r="24" spans="2:29" ht="15.75" x14ac:dyDescent="0.25">
      <c r="B24" s="7">
        <v>46012</v>
      </c>
      <c r="C24" s="8">
        <v>1476</v>
      </c>
      <c r="D24" s="9"/>
      <c r="E24" s="10">
        <v>21</v>
      </c>
      <c r="F24" s="33">
        <f t="shared" si="0"/>
        <v>30996</v>
      </c>
      <c r="G24" s="19"/>
      <c r="H24" s="16"/>
      <c r="I24" s="17"/>
      <c r="J24" s="18"/>
      <c r="P24" s="107"/>
      <c r="Q24" s="107"/>
      <c r="R24" s="107"/>
      <c r="S24" s="107"/>
      <c r="T24" s="107"/>
      <c r="U24" s="107"/>
      <c r="V24" s="107"/>
      <c r="W24" s="107"/>
    </row>
    <row r="25" spans="2:29" x14ac:dyDescent="0.25">
      <c r="B25" s="7">
        <v>46013</v>
      </c>
      <c r="C25" s="8">
        <v>1767</v>
      </c>
      <c r="D25" s="9"/>
      <c r="E25" s="10">
        <v>21</v>
      </c>
      <c r="F25" s="33">
        <f t="shared" si="0"/>
        <v>37107</v>
      </c>
      <c r="G25" s="19"/>
      <c r="H25" s="16"/>
      <c r="I25" s="17"/>
      <c r="J25" s="18"/>
      <c r="P25" s="111"/>
      <c r="Q25" s="111"/>
      <c r="R25" s="111"/>
      <c r="S25" s="111"/>
      <c r="T25" s="111"/>
      <c r="U25" s="111"/>
      <c r="V25" s="111"/>
      <c r="W25" s="111"/>
    </row>
    <row r="26" spans="2:29" x14ac:dyDescent="0.25">
      <c r="B26" s="7">
        <v>46014</v>
      </c>
      <c r="C26" s="8">
        <v>1664</v>
      </c>
      <c r="D26" s="9"/>
      <c r="E26" s="10">
        <v>21</v>
      </c>
      <c r="F26" s="33">
        <f t="shared" si="0"/>
        <v>34944</v>
      </c>
      <c r="G26" s="19"/>
      <c r="H26" s="16"/>
      <c r="I26" s="17"/>
      <c r="J26" s="18"/>
      <c r="P26" s="103"/>
      <c r="Q26" s="108"/>
      <c r="R26" s="104"/>
      <c r="S26" s="108"/>
      <c r="T26" s="106"/>
      <c r="U26" s="105"/>
      <c r="V26" s="105"/>
      <c r="W26" s="108"/>
    </row>
    <row r="27" spans="2:29" x14ac:dyDescent="0.25">
      <c r="B27" s="7">
        <v>46015</v>
      </c>
      <c r="C27" s="8">
        <v>1550</v>
      </c>
      <c r="D27" s="9"/>
      <c r="E27" s="10">
        <v>21</v>
      </c>
      <c r="F27" s="33">
        <f t="shared" si="0"/>
        <v>32550</v>
      </c>
      <c r="G27" s="19"/>
      <c r="H27" s="16"/>
      <c r="I27" s="17"/>
      <c r="J27" s="18"/>
      <c r="P27" s="103"/>
      <c r="Q27" s="108"/>
      <c r="R27" s="104"/>
      <c r="S27" s="108"/>
      <c r="T27" s="106"/>
      <c r="U27" s="105"/>
      <c r="V27" s="105"/>
      <c r="W27" s="108"/>
    </row>
    <row r="28" spans="2:29" x14ac:dyDescent="0.25">
      <c r="B28" s="7">
        <v>46016</v>
      </c>
      <c r="C28" s="8">
        <v>1749</v>
      </c>
      <c r="D28" s="9"/>
      <c r="E28" s="10">
        <v>21</v>
      </c>
      <c r="F28" s="33">
        <f t="shared" si="0"/>
        <v>36729</v>
      </c>
      <c r="G28" s="19"/>
      <c r="H28" s="16"/>
      <c r="I28" s="17"/>
      <c r="J28" s="18"/>
      <c r="P28" s="103"/>
      <c r="Q28" s="108"/>
      <c r="R28" s="104"/>
      <c r="S28" s="108"/>
      <c r="T28" s="106"/>
      <c r="U28" s="105"/>
      <c r="V28" s="105"/>
      <c r="W28" s="108"/>
    </row>
    <row r="29" spans="2:29" x14ac:dyDescent="0.25">
      <c r="B29" s="7">
        <v>46017</v>
      </c>
      <c r="C29" s="8">
        <v>1632</v>
      </c>
      <c r="D29" s="9"/>
      <c r="E29" s="10">
        <v>21</v>
      </c>
      <c r="F29" s="33">
        <f t="shared" si="0"/>
        <v>34272</v>
      </c>
      <c r="G29" s="19"/>
      <c r="H29" s="16"/>
      <c r="I29" s="17"/>
      <c r="J29" s="18"/>
      <c r="P29" s="103"/>
      <c r="Q29" s="108"/>
      <c r="R29" s="104"/>
      <c r="S29" s="108"/>
      <c r="T29" s="106"/>
      <c r="U29" s="105"/>
      <c r="V29" s="105"/>
      <c r="W29" s="108"/>
    </row>
    <row r="30" spans="2:29" x14ac:dyDescent="0.25">
      <c r="B30" s="7">
        <v>46018</v>
      </c>
      <c r="C30" s="8">
        <v>1517</v>
      </c>
      <c r="D30" s="9"/>
      <c r="E30" s="10">
        <v>21</v>
      </c>
      <c r="F30" s="33">
        <f t="shared" si="0"/>
        <v>31857</v>
      </c>
      <c r="G30" s="19"/>
      <c r="H30" s="16"/>
      <c r="I30" s="17"/>
      <c r="J30" s="18"/>
      <c r="P30" s="103"/>
      <c r="Q30" s="108"/>
      <c r="R30" s="104"/>
      <c r="S30" s="108"/>
      <c r="T30" s="106"/>
      <c r="U30" s="105"/>
      <c r="V30" s="105"/>
      <c r="W30" s="108"/>
    </row>
    <row r="31" spans="2:29" x14ac:dyDescent="0.25">
      <c r="B31" s="7">
        <v>46019</v>
      </c>
      <c r="C31" s="8">
        <v>1607</v>
      </c>
      <c r="D31" s="9"/>
      <c r="E31" s="10">
        <v>21</v>
      </c>
      <c r="F31" s="33">
        <f t="shared" si="0"/>
        <v>33747</v>
      </c>
      <c r="G31" s="19"/>
      <c r="H31" s="16"/>
      <c r="I31" s="17"/>
      <c r="J31" s="18"/>
      <c r="P31" s="103"/>
      <c r="Q31" s="108"/>
      <c r="R31" s="104"/>
      <c r="S31" s="108"/>
      <c r="T31" s="106"/>
      <c r="U31" s="105"/>
      <c r="V31" s="105"/>
      <c r="W31" s="108"/>
    </row>
    <row r="32" spans="2:29" x14ac:dyDescent="0.25">
      <c r="B32" s="7">
        <v>46020</v>
      </c>
      <c r="C32" s="8">
        <v>1817</v>
      </c>
      <c r="D32" s="9"/>
      <c r="E32" s="10">
        <v>21</v>
      </c>
      <c r="F32" s="33">
        <f t="shared" si="0"/>
        <v>38157</v>
      </c>
      <c r="G32" s="19"/>
      <c r="H32" s="16"/>
      <c r="I32" s="17"/>
      <c r="J32" s="18"/>
      <c r="P32" s="103"/>
      <c r="Q32" s="108"/>
      <c r="R32" s="104"/>
      <c r="S32" s="108"/>
      <c r="T32" s="105"/>
      <c r="U32" s="106"/>
      <c r="V32" s="105"/>
      <c r="W32" s="108"/>
    </row>
    <row r="33" spans="2:23" x14ac:dyDescent="0.25">
      <c r="B33" s="7">
        <v>46021</v>
      </c>
      <c r="C33" s="8">
        <v>1381</v>
      </c>
      <c r="D33" s="9"/>
      <c r="E33" s="10">
        <v>21</v>
      </c>
      <c r="F33" s="33">
        <f t="shared" si="0"/>
        <v>29001</v>
      </c>
      <c r="G33" s="19"/>
      <c r="H33" s="16"/>
      <c r="I33" s="17"/>
      <c r="J33" s="18"/>
      <c r="P33" s="103"/>
      <c r="Q33" s="108"/>
      <c r="R33" s="104"/>
      <c r="S33" s="108"/>
      <c r="T33" s="106"/>
      <c r="U33" s="105"/>
      <c r="V33" s="105"/>
      <c r="W33" s="108"/>
    </row>
    <row r="34" spans="2:23" ht="15.75" thickBot="1" x14ac:dyDescent="0.3">
      <c r="B34" s="46">
        <v>46022</v>
      </c>
      <c r="C34" s="47">
        <v>1840</v>
      </c>
      <c r="D34" s="48"/>
      <c r="E34" s="10">
        <v>21</v>
      </c>
      <c r="F34" s="49">
        <f t="shared" si="0"/>
        <v>38640</v>
      </c>
      <c r="G34" s="20"/>
      <c r="H34" s="21"/>
      <c r="I34" s="22"/>
      <c r="J34" s="23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52772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1343014.6890000002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1108212</v>
      </c>
      <c r="L36" s="31">
        <f>J36-J4-J5-J6+J37</f>
        <v>1119294.1200000001</v>
      </c>
      <c r="P36" s="103"/>
      <c r="Q36" s="106"/>
      <c r="R36" s="104"/>
      <c r="S36" s="108"/>
      <c r="T36" s="105"/>
      <c r="U36" s="106"/>
      <c r="V36" s="105"/>
      <c r="W36" s="108"/>
    </row>
    <row r="37" spans="2:23" x14ac:dyDescent="0.25">
      <c r="B37" s="26" t="s">
        <v>14</v>
      </c>
      <c r="C37" s="30">
        <f>C35</f>
        <v>52772</v>
      </c>
      <c r="D37" s="9">
        <f>D35/1.03</f>
        <v>0</v>
      </c>
      <c r="E37" s="10"/>
      <c r="F37" s="33">
        <f>SUM(F4:F36)</f>
        <v>1108212</v>
      </c>
      <c r="G37" s="19"/>
      <c r="H37" s="17" t="s">
        <v>15</v>
      </c>
      <c r="I37" s="17">
        <v>0.01</v>
      </c>
      <c r="J37" s="18">
        <f>J36*I37</f>
        <v>11082.12</v>
      </c>
      <c r="P37" s="103"/>
      <c r="Q37" s="108"/>
      <c r="R37" s="104"/>
      <c r="S37" s="108"/>
      <c r="T37" s="105"/>
      <c r="U37" s="106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03"/>
      <c r="Q38" s="108"/>
      <c r="R38" s="104"/>
      <c r="S38" s="108"/>
      <c r="T38" s="105"/>
      <c r="U38" s="106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-223720.56900000013</v>
      </c>
      <c r="P39" s="103"/>
      <c r="Q39" s="108"/>
      <c r="R39" s="104"/>
      <c r="S39" s="108"/>
      <c r="T39" s="105"/>
      <c r="U39" s="106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P40" s="103"/>
      <c r="Q40" s="108"/>
      <c r="R40" s="104"/>
      <c r="S40" s="108"/>
      <c r="T40" s="106"/>
      <c r="U40" s="105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03"/>
      <c r="Q41" s="108"/>
      <c r="R41" s="104"/>
      <c r="S41" s="108"/>
      <c r="T41" s="106"/>
      <c r="U41" s="105"/>
      <c r="V41" s="105"/>
      <c r="W41" s="108"/>
    </row>
    <row r="42" spans="2:23" x14ac:dyDescent="0.25">
      <c r="J42" s="31"/>
      <c r="P42" s="103"/>
      <c r="Q42" s="108"/>
      <c r="R42" s="104"/>
      <c r="S42" s="108"/>
      <c r="T42" s="106"/>
      <c r="U42" s="105"/>
      <c r="V42" s="105"/>
      <c r="W42" s="108"/>
    </row>
    <row r="43" spans="2:23" x14ac:dyDescent="0.25">
      <c r="J43" s="31"/>
      <c r="P43" s="103"/>
      <c r="Q43" s="106"/>
      <c r="R43" s="104"/>
      <c r="S43" s="108"/>
      <c r="T43" s="105"/>
      <c r="U43" s="106"/>
      <c r="V43" s="105"/>
      <c r="W43" s="108"/>
    </row>
    <row r="44" spans="2:23" x14ac:dyDescent="0.25">
      <c r="P44" s="103"/>
      <c r="Q44" s="108"/>
      <c r="R44" s="104"/>
      <c r="S44" s="108"/>
      <c r="T44" s="106"/>
      <c r="U44" s="105"/>
      <c r="V44" s="105"/>
      <c r="W44" s="108"/>
    </row>
    <row r="45" spans="2:23" x14ac:dyDescent="0.25">
      <c r="P45" s="103"/>
      <c r="Q45" s="108"/>
      <c r="R45" s="104"/>
      <c r="S45" s="108"/>
      <c r="T45" s="106"/>
      <c r="U45" s="105"/>
      <c r="V45" s="105"/>
      <c r="W45" s="108"/>
    </row>
    <row r="46" spans="2:23" x14ac:dyDescent="0.25">
      <c r="P46" s="103"/>
      <c r="Q46" s="108"/>
      <c r="R46" s="104"/>
      <c r="S46" s="108"/>
      <c r="T46" s="105"/>
      <c r="U46" s="106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6EDC-D951-4E7E-9243-2264E2EFED3B}">
  <dimension ref="B1:AC53"/>
  <sheetViews>
    <sheetView topLeftCell="C1"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689103.5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M3" s="80"/>
      <c r="P3" s="61">
        <v>45930</v>
      </c>
      <c r="Q3" s="13">
        <f>R3-P3</f>
        <v>31</v>
      </c>
      <c r="R3" s="62">
        <v>45961</v>
      </c>
      <c r="S3" s="13" t="s">
        <v>36</v>
      </c>
      <c r="T3" s="63">
        <v>234</v>
      </c>
      <c r="U3" s="64" t="s">
        <v>32</v>
      </c>
      <c r="V3" s="64" t="s">
        <v>33</v>
      </c>
      <c r="W3" s="65">
        <v>4000</v>
      </c>
      <c r="X3" s="64" t="s">
        <v>12</v>
      </c>
      <c r="Y3" s="66">
        <v>20</v>
      </c>
      <c r="Z3" s="67">
        <v>80000</v>
      </c>
      <c r="AA3" s="68"/>
      <c r="AB3" s="67">
        <v>80000</v>
      </c>
      <c r="AC3" t="s">
        <v>37</v>
      </c>
    </row>
    <row r="4" spans="2:29" x14ac:dyDescent="0.25">
      <c r="B4" s="7">
        <v>46023</v>
      </c>
      <c r="C4" s="8">
        <v>1455</v>
      </c>
      <c r="D4" s="9"/>
      <c r="E4" s="10">
        <v>21</v>
      </c>
      <c r="F4" s="33">
        <f>E4*C4</f>
        <v>30555</v>
      </c>
      <c r="G4" s="11"/>
      <c r="H4" s="12" t="s">
        <v>6</v>
      </c>
      <c r="I4" s="13">
        <v>0.01</v>
      </c>
      <c r="J4" s="14"/>
      <c r="M4" s="80"/>
      <c r="P4" s="61">
        <v>45930</v>
      </c>
      <c r="Q4" s="13">
        <f>R4-P4</f>
        <v>31</v>
      </c>
      <c r="R4" s="62">
        <v>45961</v>
      </c>
      <c r="S4" s="13" t="s">
        <v>36</v>
      </c>
      <c r="T4" s="63">
        <v>234</v>
      </c>
      <c r="U4" s="64" t="s">
        <v>32</v>
      </c>
      <c r="V4" s="64" t="s">
        <v>34</v>
      </c>
      <c r="W4" s="69">
        <v>380</v>
      </c>
      <c r="X4" s="64" t="s">
        <v>35</v>
      </c>
      <c r="Y4" s="66">
        <v>690</v>
      </c>
      <c r="Z4" s="67">
        <v>262200</v>
      </c>
      <c r="AA4" s="68"/>
      <c r="AB4" s="67">
        <v>262200</v>
      </c>
      <c r="AC4" t="s">
        <v>37</v>
      </c>
    </row>
    <row r="5" spans="2:29" x14ac:dyDescent="0.25">
      <c r="B5" s="7">
        <v>46024</v>
      </c>
      <c r="C5" s="8">
        <v>1205</v>
      </c>
      <c r="D5" s="9"/>
      <c r="E5" s="10">
        <v>21</v>
      </c>
      <c r="F5" s="33">
        <f t="shared" ref="F5:F34" si="0">E5*C5</f>
        <v>25305</v>
      </c>
      <c r="G5" s="11"/>
      <c r="H5" s="12" t="s">
        <v>7</v>
      </c>
      <c r="I5" s="13">
        <v>1E-3</v>
      </c>
      <c r="J5" s="14"/>
      <c r="M5" s="80"/>
      <c r="P5" s="70"/>
      <c r="Q5" s="70"/>
      <c r="R5" s="70"/>
      <c r="S5" s="70"/>
      <c r="T5" s="70"/>
      <c r="U5" s="70"/>
      <c r="V5" s="70" t="s">
        <v>42</v>
      </c>
      <c r="W5" s="70"/>
      <c r="X5" s="70"/>
      <c r="Y5" s="70"/>
      <c r="Z5" s="70"/>
      <c r="AA5" s="70"/>
      <c r="AB5" s="71">
        <v>-342200</v>
      </c>
    </row>
    <row r="6" spans="2:29" x14ac:dyDescent="0.25">
      <c r="B6" s="7">
        <v>46025</v>
      </c>
      <c r="C6" s="8">
        <v>1624</v>
      </c>
      <c r="D6" s="9"/>
      <c r="E6" s="10">
        <v>21</v>
      </c>
      <c r="F6" s="33">
        <f t="shared" si="0"/>
        <v>34104</v>
      </c>
      <c r="G6" s="11"/>
      <c r="H6" s="12" t="s">
        <v>8</v>
      </c>
      <c r="I6" s="13"/>
      <c r="J6" s="14"/>
      <c r="P6" s="89">
        <v>45961</v>
      </c>
      <c r="Q6" s="13">
        <f>R6-P6</f>
        <v>30</v>
      </c>
      <c r="R6" s="62">
        <v>45991</v>
      </c>
      <c r="S6" s="13" t="s">
        <v>36</v>
      </c>
      <c r="T6" s="90">
        <v>291</v>
      </c>
      <c r="U6" s="13" t="s">
        <v>32</v>
      </c>
      <c r="V6" s="87" t="s">
        <v>34</v>
      </c>
      <c r="W6" s="86">
        <v>409</v>
      </c>
      <c r="X6" s="87" t="s">
        <v>35</v>
      </c>
      <c r="Y6" s="85">
        <v>690</v>
      </c>
      <c r="Z6" s="84">
        <v>282210</v>
      </c>
      <c r="AA6" s="92"/>
      <c r="AB6" s="84">
        <v>282210</v>
      </c>
      <c r="AC6" t="s">
        <v>46</v>
      </c>
    </row>
    <row r="7" spans="2:29" x14ac:dyDescent="0.25">
      <c r="B7" s="7">
        <v>46026</v>
      </c>
      <c r="C7" s="8">
        <v>1720</v>
      </c>
      <c r="D7" s="9"/>
      <c r="E7" s="10">
        <v>21</v>
      </c>
      <c r="F7" s="33">
        <f t="shared" si="0"/>
        <v>36120</v>
      </c>
      <c r="G7" s="11"/>
      <c r="H7" s="12" t="s">
        <v>9</v>
      </c>
      <c r="I7" s="13"/>
      <c r="J7" s="14">
        <f>'ARALIK 2025'!J39*-1</f>
        <v>223720.56900000013</v>
      </c>
      <c r="L7" s="31"/>
      <c r="M7" s="236"/>
      <c r="P7" s="89">
        <v>45961</v>
      </c>
      <c r="Q7" s="13">
        <f>R7-P7</f>
        <v>30</v>
      </c>
      <c r="R7" s="62">
        <v>45991</v>
      </c>
      <c r="S7" s="13" t="s">
        <v>36</v>
      </c>
      <c r="T7" s="90">
        <v>291</v>
      </c>
      <c r="U7" s="13" t="s">
        <v>32</v>
      </c>
      <c r="V7" s="87" t="s">
        <v>43</v>
      </c>
      <c r="W7" s="83">
        <v>250</v>
      </c>
      <c r="X7" s="87" t="s">
        <v>12</v>
      </c>
      <c r="Y7" s="85">
        <v>14.3</v>
      </c>
      <c r="Z7" s="84">
        <v>3575</v>
      </c>
      <c r="AA7" s="92"/>
      <c r="AB7" s="84">
        <v>3575</v>
      </c>
      <c r="AC7" t="s">
        <v>46</v>
      </c>
    </row>
    <row r="8" spans="2:29" x14ac:dyDescent="0.25">
      <c r="B8" s="7">
        <v>46027</v>
      </c>
      <c r="C8" s="8">
        <v>1254</v>
      </c>
      <c r="D8" s="9"/>
      <c r="E8" s="10">
        <v>21</v>
      </c>
      <c r="F8" s="33">
        <f t="shared" si="0"/>
        <v>26334</v>
      </c>
      <c r="G8" s="15"/>
      <c r="H8" s="16"/>
      <c r="I8" s="17"/>
      <c r="J8" s="18"/>
      <c r="L8" s="31"/>
      <c r="P8" s="89">
        <v>45961</v>
      </c>
      <c r="Q8" s="13">
        <f>R8-P8</f>
        <v>30</v>
      </c>
      <c r="R8" s="62">
        <v>45991</v>
      </c>
      <c r="S8" s="13" t="s">
        <v>36</v>
      </c>
      <c r="T8" s="90">
        <v>291</v>
      </c>
      <c r="U8" s="13" t="s">
        <v>32</v>
      </c>
      <c r="V8" s="87" t="s">
        <v>44</v>
      </c>
      <c r="W8" s="86">
        <v>25</v>
      </c>
      <c r="X8" s="87" t="s">
        <v>35</v>
      </c>
      <c r="Y8" s="85">
        <v>660</v>
      </c>
      <c r="Z8" s="84">
        <v>16500</v>
      </c>
      <c r="AA8" s="92"/>
      <c r="AB8" s="84">
        <v>16500</v>
      </c>
      <c r="AC8" t="s">
        <v>46</v>
      </c>
    </row>
    <row r="9" spans="2:29" x14ac:dyDescent="0.25">
      <c r="B9" s="7">
        <v>46028</v>
      </c>
      <c r="C9" s="8">
        <v>1800</v>
      </c>
      <c r="D9" s="9"/>
      <c r="E9" s="10">
        <v>21</v>
      </c>
      <c r="F9" s="33">
        <f t="shared" si="0"/>
        <v>37800</v>
      </c>
      <c r="G9" s="15"/>
      <c r="H9" s="16"/>
      <c r="I9" s="17"/>
      <c r="J9" s="18"/>
      <c r="M9" s="31"/>
      <c r="P9" s="89">
        <v>45961</v>
      </c>
      <c r="Q9" s="13">
        <f>R9-P9</f>
        <v>30</v>
      </c>
      <c r="R9" s="62">
        <v>45991</v>
      </c>
      <c r="S9" s="13" t="s">
        <v>36</v>
      </c>
      <c r="T9" s="90">
        <v>291</v>
      </c>
      <c r="U9" s="13" t="s">
        <v>32</v>
      </c>
      <c r="V9" s="87" t="s">
        <v>45</v>
      </c>
      <c r="W9" s="83">
        <v>4500</v>
      </c>
      <c r="X9" s="87" t="s">
        <v>12</v>
      </c>
      <c r="Y9" s="85">
        <v>19.600000000000001</v>
      </c>
      <c r="Z9" s="84">
        <v>88200</v>
      </c>
      <c r="AA9" s="92"/>
      <c r="AB9" s="84">
        <v>88200</v>
      </c>
      <c r="AC9" t="s">
        <v>46</v>
      </c>
    </row>
    <row r="10" spans="2:29" x14ac:dyDescent="0.25">
      <c r="B10" s="7">
        <v>46029</v>
      </c>
      <c r="C10" s="8">
        <v>1743</v>
      </c>
      <c r="D10" s="9"/>
      <c r="E10" s="10">
        <v>21</v>
      </c>
      <c r="F10" s="33">
        <f t="shared" si="0"/>
        <v>36603</v>
      </c>
      <c r="G10" s="15" t="s">
        <v>101</v>
      </c>
      <c r="H10" s="16"/>
      <c r="I10" s="17"/>
      <c r="J10" s="18">
        <v>2640</v>
      </c>
      <c r="L10" s="31"/>
      <c r="M10" s="31"/>
      <c r="P10" s="93"/>
      <c r="Q10" s="93"/>
      <c r="R10" s="93"/>
      <c r="S10" s="93"/>
      <c r="T10" s="93"/>
      <c r="U10" s="93"/>
      <c r="V10" s="93" t="s">
        <v>60</v>
      </c>
      <c r="W10" s="93"/>
      <c r="X10" s="93"/>
      <c r="Y10" s="93"/>
      <c r="Z10" s="93"/>
      <c r="AA10" s="93"/>
      <c r="AB10" s="91">
        <v>-390485</v>
      </c>
    </row>
    <row r="11" spans="2:29" x14ac:dyDescent="0.25">
      <c r="B11" s="7">
        <v>46030</v>
      </c>
      <c r="C11" s="8">
        <v>1538</v>
      </c>
      <c r="D11" s="9"/>
      <c r="E11" s="10">
        <v>21</v>
      </c>
      <c r="F11" s="33">
        <f t="shared" si="0"/>
        <v>32298</v>
      </c>
      <c r="G11" s="19"/>
      <c r="H11" s="16"/>
      <c r="I11" s="17"/>
      <c r="J11" s="18"/>
      <c r="M11" s="31"/>
      <c r="P11" s="129">
        <v>45990</v>
      </c>
      <c r="Q11" s="13">
        <f t="shared" ref="Q11:Q16" si="1">R11-P11</f>
        <v>32</v>
      </c>
      <c r="R11" s="62">
        <v>46022</v>
      </c>
      <c r="S11" s="13" t="s">
        <v>36</v>
      </c>
      <c r="T11" s="130">
        <v>336</v>
      </c>
      <c r="U11" s="13" t="s">
        <v>32</v>
      </c>
      <c r="V11" s="131" t="s">
        <v>34</v>
      </c>
      <c r="W11" s="132">
        <v>85</v>
      </c>
      <c r="X11" s="131" t="s">
        <v>35</v>
      </c>
      <c r="Y11" s="133">
        <v>690</v>
      </c>
      <c r="Z11" s="134">
        <v>58650</v>
      </c>
      <c r="AA11" s="135"/>
      <c r="AB11" s="134">
        <v>58650</v>
      </c>
      <c r="AC11" t="s">
        <v>55</v>
      </c>
    </row>
    <row r="12" spans="2:29" x14ac:dyDescent="0.25">
      <c r="B12" s="7">
        <v>46031</v>
      </c>
      <c r="C12" s="8">
        <v>480</v>
      </c>
      <c r="D12" s="9"/>
      <c r="E12" s="10">
        <v>21</v>
      </c>
      <c r="F12" s="33">
        <f t="shared" si="0"/>
        <v>10080</v>
      </c>
      <c r="G12" s="128">
        <v>46020</v>
      </c>
      <c r="H12" s="16" t="s">
        <v>102</v>
      </c>
      <c r="I12" s="17"/>
      <c r="J12" s="123">
        <v>6345</v>
      </c>
      <c r="M12" s="31"/>
      <c r="P12" s="129">
        <v>45990</v>
      </c>
      <c r="Q12" s="13">
        <f t="shared" si="1"/>
        <v>32</v>
      </c>
      <c r="R12" s="62">
        <v>46022</v>
      </c>
      <c r="S12" s="13" t="s">
        <v>36</v>
      </c>
      <c r="T12" s="130">
        <v>336</v>
      </c>
      <c r="U12" s="13" t="s">
        <v>32</v>
      </c>
      <c r="V12" s="131" t="s">
        <v>51</v>
      </c>
      <c r="W12" s="136">
        <v>4500</v>
      </c>
      <c r="X12" s="131" t="s">
        <v>12</v>
      </c>
      <c r="Y12" s="133">
        <v>22.4</v>
      </c>
      <c r="Z12" s="134">
        <v>100800</v>
      </c>
      <c r="AA12" s="135"/>
      <c r="AB12" s="134">
        <v>100800</v>
      </c>
      <c r="AC12" t="s">
        <v>55</v>
      </c>
    </row>
    <row r="13" spans="2:29" x14ac:dyDescent="0.25">
      <c r="B13" s="7">
        <v>46032</v>
      </c>
      <c r="C13" s="8">
        <v>1978</v>
      </c>
      <c r="D13" s="9"/>
      <c r="E13" s="10">
        <v>21</v>
      </c>
      <c r="F13" s="33">
        <f t="shared" si="0"/>
        <v>41538</v>
      </c>
      <c r="G13" s="128">
        <v>46020</v>
      </c>
      <c r="H13" s="16" t="s">
        <v>91</v>
      </c>
      <c r="I13" s="17"/>
      <c r="J13" s="123">
        <v>14960</v>
      </c>
      <c r="P13" s="129">
        <v>45990</v>
      </c>
      <c r="Q13" s="13">
        <f t="shared" si="1"/>
        <v>32</v>
      </c>
      <c r="R13" s="62">
        <v>46022</v>
      </c>
      <c r="S13" s="13" t="s">
        <v>36</v>
      </c>
      <c r="T13" s="130">
        <v>336</v>
      </c>
      <c r="U13" s="13" t="s">
        <v>32</v>
      </c>
      <c r="V13" s="131" t="s">
        <v>52</v>
      </c>
      <c r="W13" s="132">
        <v>5</v>
      </c>
      <c r="X13" s="131" t="s">
        <v>35</v>
      </c>
      <c r="Y13" s="133">
        <v>695</v>
      </c>
      <c r="Z13" s="134">
        <v>3475</v>
      </c>
      <c r="AA13" s="135"/>
      <c r="AB13" s="134">
        <v>3475</v>
      </c>
      <c r="AC13" t="s">
        <v>55</v>
      </c>
    </row>
    <row r="14" spans="2:29" x14ac:dyDescent="0.25">
      <c r="B14" s="7">
        <v>46033</v>
      </c>
      <c r="C14" s="8">
        <v>1259</v>
      </c>
      <c r="D14" s="9"/>
      <c r="E14" s="10">
        <v>21</v>
      </c>
      <c r="F14" s="33">
        <f t="shared" si="0"/>
        <v>26439</v>
      </c>
      <c r="G14" s="128">
        <v>46020</v>
      </c>
      <c r="H14" s="16" t="s">
        <v>103</v>
      </c>
      <c r="I14" s="17"/>
      <c r="J14" s="123">
        <v>363935</v>
      </c>
      <c r="L14" s="31"/>
      <c r="M14" s="31"/>
      <c r="P14" s="129">
        <v>45990</v>
      </c>
      <c r="Q14" s="13">
        <f t="shared" si="1"/>
        <v>32</v>
      </c>
      <c r="R14" s="62">
        <v>46022</v>
      </c>
      <c r="S14" s="13" t="s">
        <v>36</v>
      </c>
      <c r="T14" s="130">
        <v>336</v>
      </c>
      <c r="U14" s="13" t="s">
        <v>32</v>
      </c>
      <c r="V14" s="131" t="s">
        <v>53</v>
      </c>
      <c r="W14" s="132">
        <v>22</v>
      </c>
      <c r="X14" s="131" t="s">
        <v>35</v>
      </c>
      <c r="Y14" s="133">
        <v>660</v>
      </c>
      <c r="Z14" s="134">
        <v>14520</v>
      </c>
      <c r="AA14" s="135"/>
      <c r="AB14" s="134">
        <v>14520</v>
      </c>
      <c r="AC14" t="s">
        <v>55</v>
      </c>
    </row>
    <row r="15" spans="2:29" x14ac:dyDescent="0.25">
      <c r="B15" s="7">
        <v>46034</v>
      </c>
      <c r="C15" s="8">
        <v>1551</v>
      </c>
      <c r="D15" s="9"/>
      <c r="E15" s="10">
        <v>21</v>
      </c>
      <c r="F15" s="33">
        <f t="shared" si="0"/>
        <v>32571</v>
      </c>
      <c r="G15" s="128">
        <v>46020</v>
      </c>
      <c r="H15" s="16" t="s">
        <v>104</v>
      </c>
      <c r="I15" s="17"/>
      <c r="J15" s="123">
        <v>96570</v>
      </c>
      <c r="L15" s="31"/>
      <c r="M15" s="31"/>
      <c r="P15" s="129">
        <v>45990</v>
      </c>
      <c r="Q15" s="13">
        <f t="shared" si="1"/>
        <v>32</v>
      </c>
      <c r="R15" s="62">
        <v>46022</v>
      </c>
      <c r="S15" s="13" t="s">
        <v>36</v>
      </c>
      <c r="T15" s="130">
        <v>336</v>
      </c>
      <c r="U15" s="13" t="s">
        <v>32</v>
      </c>
      <c r="V15" s="131" t="s">
        <v>54</v>
      </c>
      <c r="W15" s="132">
        <v>360</v>
      </c>
      <c r="X15" s="131" t="s">
        <v>35</v>
      </c>
      <c r="Y15" s="133">
        <v>690</v>
      </c>
      <c r="Z15" s="134">
        <v>248400</v>
      </c>
      <c r="AA15" s="135"/>
      <c r="AB15" s="134">
        <v>248400</v>
      </c>
      <c r="AC15" t="s">
        <v>55</v>
      </c>
    </row>
    <row r="16" spans="2:29" x14ac:dyDescent="0.25">
      <c r="B16" s="7">
        <v>46035</v>
      </c>
      <c r="C16" s="8">
        <v>1903</v>
      </c>
      <c r="D16" s="9"/>
      <c r="E16" s="10">
        <v>21</v>
      </c>
      <c r="F16" s="33">
        <f t="shared" si="0"/>
        <v>39963</v>
      </c>
      <c r="G16" s="150">
        <v>46027</v>
      </c>
      <c r="H16" s="16" t="s">
        <v>105</v>
      </c>
      <c r="I16" s="17"/>
      <c r="J16" s="145">
        <v>137184</v>
      </c>
      <c r="L16" s="31"/>
      <c r="M16" s="31"/>
      <c r="P16" s="137">
        <v>46010</v>
      </c>
      <c r="Q16" s="13">
        <f t="shared" si="1"/>
        <v>12</v>
      </c>
      <c r="R16" s="62">
        <v>46022</v>
      </c>
      <c r="S16" s="13" t="s">
        <v>36</v>
      </c>
      <c r="T16" s="138">
        <v>382</v>
      </c>
      <c r="U16" s="13" t="s">
        <v>32</v>
      </c>
      <c r="V16" s="139" t="s">
        <v>86</v>
      </c>
      <c r="W16" s="140">
        <v>9600</v>
      </c>
      <c r="X16" s="139" t="s">
        <v>12</v>
      </c>
      <c r="Y16" s="141">
        <v>6</v>
      </c>
      <c r="Z16" s="142">
        <v>57600</v>
      </c>
      <c r="AA16" s="143"/>
      <c r="AB16" s="142">
        <v>57600</v>
      </c>
      <c r="AC16" t="s">
        <v>55</v>
      </c>
    </row>
    <row r="17" spans="2:29" x14ac:dyDescent="0.25">
      <c r="B17" s="7">
        <v>46036</v>
      </c>
      <c r="C17" s="8">
        <v>1558</v>
      </c>
      <c r="D17" s="9"/>
      <c r="E17" s="10">
        <v>21</v>
      </c>
      <c r="F17" s="33">
        <f t="shared" si="0"/>
        <v>32718</v>
      </c>
      <c r="G17" s="19"/>
      <c r="H17" s="16"/>
      <c r="I17" s="17"/>
      <c r="J17" s="18"/>
      <c r="L17" s="31"/>
      <c r="M17" s="31"/>
      <c r="P17" s="70"/>
      <c r="Q17" s="70"/>
      <c r="R17" s="70"/>
      <c r="S17" s="70"/>
      <c r="T17" s="70"/>
      <c r="U17" s="70"/>
      <c r="V17" s="70" t="s">
        <v>94</v>
      </c>
      <c r="W17" s="70"/>
      <c r="X17" s="70"/>
      <c r="Y17" s="70"/>
      <c r="Z17" s="70"/>
      <c r="AA17" s="70"/>
      <c r="AB17" s="71">
        <v>-483445</v>
      </c>
    </row>
    <row r="18" spans="2:29" x14ac:dyDescent="0.25">
      <c r="B18" s="7">
        <v>46037</v>
      </c>
      <c r="C18" s="8">
        <v>1460</v>
      </c>
      <c r="D18" s="9"/>
      <c r="E18" s="10">
        <v>21</v>
      </c>
      <c r="F18" s="33">
        <f t="shared" si="0"/>
        <v>30660</v>
      </c>
      <c r="G18" s="19"/>
      <c r="H18" s="16"/>
      <c r="I18" s="17"/>
      <c r="J18" s="18"/>
      <c r="L18" s="31"/>
      <c r="M18" s="31"/>
      <c r="P18" s="181">
        <v>46020</v>
      </c>
      <c r="Q18" s="13">
        <f>R18-P18</f>
        <v>33</v>
      </c>
      <c r="R18" s="62">
        <v>46053</v>
      </c>
      <c r="S18" s="13" t="s">
        <v>36</v>
      </c>
      <c r="T18" s="173">
        <v>392</v>
      </c>
      <c r="U18" s="172" t="s">
        <v>32</v>
      </c>
      <c r="V18" s="172" t="s">
        <v>52</v>
      </c>
      <c r="W18" s="171">
        <v>9</v>
      </c>
      <c r="X18" s="172" t="s">
        <v>35</v>
      </c>
      <c r="Y18" s="178">
        <v>705</v>
      </c>
      <c r="Z18" s="176">
        <v>6345</v>
      </c>
      <c r="AA18" s="174"/>
      <c r="AB18" s="176">
        <v>6345</v>
      </c>
      <c r="AC18" t="s">
        <v>87</v>
      </c>
    </row>
    <row r="19" spans="2:29" x14ac:dyDescent="0.25">
      <c r="B19" s="7">
        <v>46038</v>
      </c>
      <c r="C19" s="8">
        <v>1736</v>
      </c>
      <c r="D19" s="9"/>
      <c r="E19" s="10">
        <v>21</v>
      </c>
      <c r="F19" s="33">
        <f t="shared" si="0"/>
        <v>36456</v>
      </c>
      <c r="G19" s="15">
        <v>46070</v>
      </c>
      <c r="H19" s="16" t="s">
        <v>107</v>
      </c>
      <c r="I19" s="17"/>
      <c r="J19" s="18">
        <v>200000</v>
      </c>
      <c r="L19" s="31"/>
      <c r="M19" s="31"/>
      <c r="P19" s="181">
        <v>46020</v>
      </c>
      <c r="Q19" s="13">
        <f>R19-P19</f>
        <v>33</v>
      </c>
      <c r="R19" s="62">
        <v>46053</v>
      </c>
      <c r="S19" s="13" t="s">
        <v>36</v>
      </c>
      <c r="T19" s="173">
        <v>392</v>
      </c>
      <c r="U19" s="172" t="s">
        <v>32</v>
      </c>
      <c r="V19" s="172" t="s">
        <v>53</v>
      </c>
      <c r="W19" s="171">
        <v>22</v>
      </c>
      <c r="X19" s="172" t="s">
        <v>35</v>
      </c>
      <c r="Y19" s="178">
        <v>680</v>
      </c>
      <c r="Z19" s="176">
        <v>14960</v>
      </c>
      <c r="AA19" s="174"/>
      <c r="AB19" s="176">
        <v>14960</v>
      </c>
      <c r="AC19" t="s">
        <v>87</v>
      </c>
    </row>
    <row r="20" spans="2:29" x14ac:dyDescent="0.25">
      <c r="B20" s="7">
        <v>46039</v>
      </c>
      <c r="C20" s="8">
        <v>1456</v>
      </c>
      <c r="D20" s="9"/>
      <c r="E20" s="10">
        <v>21</v>
      </c>
      <c r="F20" s="33">
        <f t="shared" si="0"/>
        <v>30576</v>
      </c>
      <c r="G20" s="19"/>
      <c r="H20" s="16"/>
      <c r="I20" s="17"/>
      <c r="J20" s="18"/>
      <c r="L20" s="31"/>
      <c r="M20" s="31"/>
      <c r="P20" s="181">
        <v>46020</v>
      </c>
      <c r="Q20" s="13">
        <f>R20-P20</f>
        <v>33</v>
      </c>
      <c r="R20" s="62">
        <v>46053</v>
      </c>
      <c r="S20" s="13" t="s">
        <v>36</v>
      </c>
      <c r="T20" s="173">
        <v>392</v>
      </c>
      <c r="U20" s="172" t="s">
        <v>32</v>
      </c>
      <c r="V20" s="172" t="s">
        <v>54</v>
      </c>
      <c r="W20" s="171">
        <v>509</v>
      </c>
      <c r="X20" s="172" t="s">
        <v>35</v>
      </c>
      <c r="Y20" s="178">
        <v>715</v>
      </c>
      <c r="Z20" s="176">
        <v>363935</v>
      </c>
      <c r="AA20" s="174"/>
      <c r="AB20" s="176">
        <v>363935</v>
      </c>
      <c r="AC20" t="s">
        <v>87</v>
      </c>
    </row>
    <row r="21" spans="2:29" x14ac:dyDescent="0.25">
      <c r="B21" s="7">
        <v>46040</v>
      </c>
      <c r="C21" s="8">
        <v>1301</v>
      </c>
      <c r="D21" s="9"/>
      <c r="E21" s="10">
        <v>21</v>
      </c>
      <c r="F21" s="33">
        <f t="shared" si="0"/>
        <v>27321</v>
      </c>
      <c r="G21" s="19"/>
      <c r="H21" s="16"/>
      <c r="I21" s="17"/>
      <c r="J21" s="18"/>
      <c r="L21" s="31"/>
      <c r="M21" s="31"/>
      <c r="P21" s="181">
        <v>46020</v>
      </c>
      <c r="Q21" s="13">
        <f>R21-P21</f>
        <v>33</v>
      </c>
      <c r="R21" s="62">
        <v>46053</v>
      </c>
      <c r="S21" s="13" t="s">
        <v>36</v>
      </c>
      <c r="T21" s="173">
        <v>393</v>
      </c>
      <c r="U21" s="172" t="s">
        <v>32</v>
      </c>
      <c r="V21" s="172" t="s">
        <v>51</v>
      </c>
      <c r="W21" s="175">
        <v>4350</v>
      </c>
      <c r="X21" s="172" t="s">
        <v>12</v>
      </c>
      <c r="Y21" s="178">
        <v>22.2</v>
      </c>
      <c r="Z21" s="176">
        <v>96570</v>
      </c>
      <c r="AA21" s="174"/>
      <c r="AB21" s="176">
        <v>96570</v>
      </c>
      <c r="AC21" t="s">
        <v>87</v>
      </c>
    </row>
    <row r="22" spans="2:29" x14ac:dyDescent="0.25">
      <c r="B22" s="7">
        <v>46041</v>
      </c>
      <c r="C22" s="8">
        <v>1840</v>
      </c>
      <c r="D22" s="9"/>
      <c r="E22" s="10">
        <v>21</v>
      </c>
      <c r="F22" s="33">
        <f t="shared" si="0"/>
        <v>38640</v>
      </c>
      <c r="G22" s="19"/>
      <c r="H22" s="16"/>
      <c r="I22" s="17"/>
      <c r="J22" s="18"/>
      <c r="L22" s="31"/>
      <c r="N22" s="31"/>
      <c r="P22" s="170">
        <v>46027</v>
      </c>
      <c r="Q22" s="13">
        <f>R22-P22</f>
        <v>26</v>
      </c>
      <c r="R22" s="62">
        <v>46053</v>
      </c>
      <c r="S22" s="13" t="s">
        <v>36</v>
      </c>
      <c r="T22" s="169">
        <v>9</v>
      </c>
      <c r="U22" s="168" t="s">
        <v>32</v>
      </c>
      <c r="V22" s="168" t="s">
        <v>95</v>
      </c>
      <c r="W22" s="167">
        <v>28580</v>
      </c>
      <c r="X22" s="168" t="s">
        <v>12</v>
      </c>
      <c r="Y22" s="177">
        <v>4.8</v>
      </c>
      <c r="Z22" s="166">
        <v>137184</v>
      </c>
      <c r="AA22" s="180"/>
      <c r="AB22" s="166">
        <v>137184</v>
      </c>
      <c r="AC22" t="s">
        <v>87</v>
      </c>
    </row>
    <row r="23" spans="2:29" ht="15.75" x14ac:dyDescent="0.25">
      <c r="B23" s="7">
        <v>46042</v>
      </c>
      <c r="C23" s="8">
        <v>1303</v>
      </c>
      <c r="D23" s="9"/>
      <c r="E23" s="10">
        <v>21</v>
      </c>
      <c r="F23" s="33">
        <f t="shared" si="0"/>
        <v>27363</v>
      </c>
      <c r="G23" s="19"/>
      <c r="H23" s="16"/>
      <c r="I23" s="17"/>
      <c r="J23" s="18"/>
      <c r="M23" s="31"/>
      <c r="P23" s="188"/>
      <c r="Q23" s="188"/>
      <c r="R23" s="188"/>
      <c r="S23" s="188"/>
      <c r="T23" s="188"/>
      <c r="U23" s="188"/>
      <c r="V23" s="190" t="s">
        <v>106</v>
      </c>
      <c r="W23" s="189"/>
      <c r="X23" s="70"/>
      <c r="Y23" s="70"/>
      <c r="Z23" s="70"/>
      <c r="AA23" s="70"/>
      <c r="AB23" s="71">
        <v>-618994</v>
      </c>
    </row>
    <row r="24" spans="2:29" x14ac:dyDescent="0.25">
      <c r="B24" s="7">
        <v>46043</v>
      </c>
      <c r="C24" s="8">
        <v>1737</v>
      </c>
      <c r="D24" s="9"/>
      <c r="E24" s="10">
        <v>21</v>
      </c>
      <c r="F24" s="33">
        <f t="shared" si="0"/>
        <v>36477</v>
      </c>
      <c r="G24" s="19"/>
      <c r="H24" s="16"/>
      <c r="I24" s="17"/>
      <c r="J24" s="18"/>
      <c r="M24" s="31"/>
      <c r="P24" s="157">
        <v>46048</v>
      </c>
      <c r="Q24" s="156">
        <f t="shared" ref="Q24:Q29" si="2">R24-P24</f>
        <v>33</v>
      </c>
      <c r="R24" s="155" t="s">
        <v>98</v>
      </c>
      <c r="S24" s="17" t="s">
        <v>97</v>
      </c>
      <c r="T24" s="156">
        <v>50</v>
      </c>
      <c r="U24" s="155" t="s">
        <v>32</v>
      </c>
      <c r="V24" s="155" t="s">
        <v>51</v>
      </c>
      <c r="W24" s="154">
        <v>3000</v>
      </c>
      <c r="X24" s="155" t="s">
        <v>12</v>
      </c>
      <c r="Y24" s="153">
        <v>25.6</v>
      </c>
      <c r="Z24" s="152">
        <v>76800</v>
      </c>
      <c r="AA24" s="151"/>
      <c r="AB24" s="152">
        <v>76800</v>
      </c>
      <c r="AC24" t="s">
        <v>99</v>
      </c>
    </row>
    <row r="25" spans="2:29" x14ac:dyDescent="0.25">
      <c r="B25" s="7">
        <v>46044</v>
      </c>
      <c r="C25" s="8">
        <v>1511</v>
      </c>
      <c r="D25" s="9"/>
      <c r="E25" s="10">
        <v>25</v>
      </c>
      <c r="F25" s="33">
        <f t="shared" si="0"/>
        <v>37775</v>
      </c>
      <c r="G25" s="19"/>
      <c r="H25" s="16"/>
      <c r="I25" s="17"/>
      <c r="J25" s="18"/>
      <c r="M25" s="31"/>
      <c r="P25" s="165">
        <v>46049</v>
      </c>
      <c r="Q25" s="156">
        <f t="shared" si="2"/>
        <v>32</v>
      </c>
      <c r="R25" s="155" t="s">
        <v>98</v>
      </c>
      <c r="S25" s="17" t="s">
        <v>97</v>
      </c>
      <c r="T25" s="164">
        <v>60</v>
      </c>
      <c r="U25" s="163" t="s">
        <v>32</v>
      </c>
      <c r="V25" s="163" t="s">
        <v>86</v>
      </c>
      <c r="W25" s="162">
        <v>13270</v>
      </c>
      <c r="X25" s="163" t="s">
        <v>12</v>
      </c>
      <c r="Y25" s="160">
        <v>6.25</v>
      </c>
      <c r="Z25" s="161">
        <v>82937.5</v>
      </c>
      <c r="AA25" s="159"/>
      <c r="AB25" s="161">
        <v>82937.5</v>
      </c>
      <c r="AC25" t="s">
        <v>99</v>
      </c>
    </row>
    <row r="26" spans="2:29" x14ac:dyDescent="0.25">
      <c r="B26" s="7">
        <v>46045</v>
      </c>
      <c r="C26" s="8">
        <v>1541</v>
      </c>
      <c r="D26" s="9"/>
      <c r="E26" s="10">
        <v>25</v>
      </c>
      <c r="F26" s="33">
        <f t="shared" si="0"/>
        <v>38525</v>
      </c>
      <c r="G26" s="19"/>
      <c r="H26" s="16"/>
      <c r="I26" s="17"/>
      <c r="J26" s="18"/>
      <c r="P26" s="165">
        <v>46049</v>
      </c>
      <c r="Q26" s="156">
        <f t="shared" si="2"/>
        <v>32</v>
      </c>
      <c r="R26" s="155" t="s">
        <v>98</v>
      </c>
      <c r="S26" s="17" t="s">
        <v>97</v>
      </c>
      <c r="T26" s="164">
        <v>61</v>
      </c>
      <c r="U26" s="163" t="s">
        <v>32</v>
      </c>
      <c r="V26" s="163" t="s">
        <v>100</v>
      </c>
      <c r="W26" s="158">
        <v>2</v>
      </c>
      <c r="X26" s="163" t="s">
        <v>35</v>
      </c>
      <c r="Y26" s="160">
        <v>740</v>
      </c>
      <c r="Z26" s="161">
        <v>1480</v>
      </c>
      <c r="AA26" s="159"/>
      <c r="AB26" s="161">
        <v>1480</v>
      </c>
      <c r="AC26" t="s">
        <v>99</v>
      </c>
    </row>
    <row r="27" spans="2:29" x14ac:dyDescent="0.25">
      <c r="B27" s="7">
        <v>46046</v>
      </c>
      <c r="C27" s="8">
        <v>1397</v>
      </c>
      <c r="D27" s="9"/>
      <c r="E27" s="10">
        <v>25</v>
      </c>
      <c r="F27" s="33">
        <f t="shared" si="0"/>
        <v>34925</v>
      </c>
      <c r="G27" s="19"/>
      <c r="H27" s="16"/>
      <c r="I27" s="17"/>
      <c r="J27" s="18"/>
      <c r="L27" s="31"/>
      <c r="M27" s="31"/>
      <c r="P27" s="165">
        <v>46049</v>
      </c>
      <c r="Q27" s="156">
        <f t="shared" si="2"/>
        <v>32</v>
      </c>
      <c r="R27" s="155" t="s">
        <v>98</v>
      </c>
      <c r="S27" s="17" t="s">
        <v>97</v>
      </c>
      <c r="T27" s="164">
        <v>61</v>
      </c>
      <c r="U27" s="163" t="s">
        <v>32</v>
      </c>
      <c r="V27" s="163" t="s">
        <v>52</v>
      </c>
      <c r="W27" s="158">
        <v>5</v>
      </c>
      <c r="X27" s="163" t="s">
        <v>35</v>
      </c>
      <c r="Y27" s="160">
        <v>750</v>
      </c>
      <c r="Z27" s="161">
        <v>3750</v>
      </c>
      <c r="AA27" s="159"/>
      <c r="AB27" s="161">
        <v>3750</v>
      </c>
      <c r="AC27" t="s">
        <v>99</v>
      </c>
    </row>
    <row r="28" spans="2:29" x14ac:dyDescent="0.25">
      <c r="B28" s="7">
        <v>46047</v>
      </c>
      <c r="C28" s="8">
        <v>1777</v>
      </c>
      <c r="D28" s="9"/>
      <c r="E28" s="10">
        <v>25</v>
      </c>
      <c r="F28" s="33">
        <f t="shared" si="0"/>
        <v>44425</v>
      </c>
      <c r="G28" s="19"/>
      <c r="H28" s="16"/>
      <c r="I28" s="17"/>
      <c r="J28" s="18"/>
      <c r="M28" s="31"/>
      <c r="P28" s="165">
        <v>46049</v>
      </c>
      <c r="Q28" s="156">
        <f t="shared" si="2"/>
        <v>32</v>
      </c>
      <c r="R28" s="155" t="s">
        <v>98</v>
      </c>
      <c r="S28" s="17" t="s">
        <v>97</v>
      </c>
      <c r="T28" s="164">
        <v>61</v>
      </c>
      <c r="U28" s="163" t="s">
        <v>32</v>
      </c>
      <c r="V28" s="163" t="s">
        <v>53</v>
      </c>
      <c r="W28" s="158">
        <v>20</v>
      </c>
      <c r="X28" s="163" t="s">
        <v>35</v>
      </c>
      <c r="Y28" s="160">
        <v>710</v>
      </c>
      <c r="Z28" s="161">
        <v>14200</v>
      </c>
      <c r="AA28" s="159"/>
      <c r="AB28" s="161">
        <v>14200</v>
      </c>
      <c r="AC28" t="s">
        <v>99</v>
      </c>
    </row>
    <row r="29" spans="2:29" x14ac:dyDescent="0.25">
      <c r="B29" s="7">
        <v>46048</v>
      </c>
      <c r="C29" s="8">
        <v>1486</v>
      </c>
      <c r="D29" s="9"/>
      <c r="E29" s="10">
        <v>25</v>
      </c>
      <c r="F29" s="33">
        <f t="shared" si="0"/>
        <v>37150</v>
      </c>
      <c r="G29" s="19"/>
      <c r="H29" s="16"/>
      <c r="I29" s="17"/>
      <c r="J29" s="18"/>
      <c r="L29" s="31"/>
      <c r="P29" s="165">
        <v>46049</v>
      </c>
      <c r="Q29" s="156">
        <f t="shared" si="2"/>
        <v>32</v>
      </c>
      <c r="R29" s="155" t="s">
        <v>98</v>
      </c>
      <c r="S29" s="17" t="s">
        <v>97</v>
      </c>
      <c r="T29" s="164">
        <v>61</v>
      </c>
      <c r="U29" s="163" t="s">
        <v>32</v>
      </c>
      <c r="V29" s="163" t="s">
        <v>54</v>
      </c>
      <c r="W29" s="158">
        <v>459</v>
      </c>
      <c r="X29" s="163" t="s">
        <v>35</v>
      </c>
      <c r="Y29" s="160">
        <v>760</v>
      </c>
      <c r="Z29" s="161">
        <v>348840</v>
      </c>
      <c r="AA29" s="159"/>
      <c r="AB29" s="161">
        <v>348840</v>
      </c>
      <c r="AC29" t="s">
        <v>99</v>
      </c>
    </row>
    <row r="30" spans="2:29" x14ac:dyDescent="0.25">
      <c r="B30" s="7">
        <v>46049</v>
      </c>
      <c r="C30" s="8">
        <v>1682</v>
      </c>
      <c r="D30" s="9"/>
      <c r="E30" s="10">
        <v>25</v>
      </c>
      <c r="F30" s="33">
        <f t="shared" si="0"/>
        <v>42050</v>
      </c>
      <c r="G30" s="19"/>
      <c r="H30" s="16"/>
      <c r="I30" s="17"/>
      <c r="J30" s="18"/>
      <c r="P30" s="187">
        <v>46053</v>
      </c>
      <c r="Q30" s="156">
        <f t="shared" ref="Q30" si="3">R30-P30</f>
        <v>28</v>
      </c>
      <c r="R30" s="155" t="s">
        <v>98</v>
      </c>
      <c r="S30" s="17" t="s">
        <v>97</v>
      </c>
      <c r="T30" s="186">
        <v>78</v>
      </c>
      <c r="U30" s="185" t="s">
        <v>32</v>
      </c>
      <c r="V30" s="185" t="s">
        <v>95</v>
      </c>
      <c r="W30" s="184">
        <v>30980</v>
      </c>
      <c r="X30" s="185" t="s">
        <v>12</v>
      </c>
      <c r="Y30" s="183">
        <v>5.2</v>
      </c>
      <c r="Z30" s="182">
        <v>161096</v>
      </c>
      <c r="AA30" s="179"/>
      <c r="AB30" s="182">
        <v>161096</v>
      </c>
      <c r="AC30" t="s">
        <v>99</v>
      </c>
    </row>
    <row r="31" spans="2:29" x14ac:dyDescent="0.25">
      <c r="B31" s="7">
        <v>46050</v>
      </c>
      <c r="C31" s="8">
        <v>1688</v>
      </c>
      <c r="D31" s="9"/>
      <c r="E31" s="10">
        <v>25</v>
      </c>
      <c r="F31" s="33">
        <f t="shared" si="0"/>
        <v>42200</v>
      </c>
      <c r="G31" s="19"/>
      <c r="H31" s="16"/>
      <c r="I31" s="17"/>
      <c r="J31" s="18"/>
      <c r="P31" s="103"/>
      <c r="Q31" s="108"/>
      <c r="R31" s="104"/>
      <c r="S31" s="108"/>
      <c r="T31" s="106"/>
      <c r="U31" s="105"/>
      <c r="V31" s="105"/>
      <c r="W31" s="108"/>
    </row>
    <row r="32" spans="2:29" x14ac:dyDescent="0.25">
      <c r="B32" s="7">
        <v>46051</v>
      </c>
      <c r="C32" s="8">
        <v>1614</v>
      </c>
      <c r="D32" s="9"/>
      <c r="E32" s="10">
        <v>25</v>
      </c>
      <c r="F32" s="33">
        <f t="shared" si="0"/>
        <v>40350</v>
      </c>
      <c r="G32" s="19"/>
      <c r="H32" s="16"/>
      <c r="I32" s="17"/>
      <c r="J32" s="18"/>
      <c r="P32" s="103"/>
      <c r="Q32" s="108"/>
      <c r="R32" s="104"/>
      <c r="S32" s="108"/>
      <c r="T32" s="105"/>
      <c r="U32" s="106"/>
      <c r="V32" s="105"/>
      <c r="W32" s="108"/>
    </row>
    <row r="33" spans="2:23" x14ac:dyDescent="0.25">
      <c r="B33" s="7">
        <v>46052</v>
      </c>
      <c r="C33" s="8">
        <v>1334</v>
      </c>
      <c r="D33" s="9"/>
      <c r="E33" s="10">
        <v>25</v>
      </c>
      <c r="F33" s="33">
        <f t="shared" si="0"/>
        <v>33350</v>
      </c>
      <c r="G33" s="19"/>
      <c r="H33" s="16"/>
      <c r="I33" s="17"/>
      <c r="J33" s="18"/>
      <c r="P33" s="103"/>
      <c r="Q33" s="108"/>
      <c r="R33" s="104"/>
      <c r="S33" s="108"/>
      <c r="T33" s="106"/>
      <c r="U33" s="105"/>
      <c r="V33" s="105"/>
      <c r="W33" s="108"/>
    </row>
    <row r="34" spans="2:23" ht="15.75" thickBot="1" x14ac:dyDescent="0.3">
      <c r="B34" s="7">
        <v>46053</v>
      </c>
      <c r="C34" s="47">
        <v>1925</v>
      </c>
      <c r="D34" s="48"/>
      <c r="E34" s="10">
        <v>25</v>
      </c>
      <c r="F34" s="49">
        <f t="shared" si="0"/>
        <v>48125</v>
      </c>
      <c r="G34" s="20"/>
      <c r="H34" s="21"/>
      <c r="I34" s="22"/>
      <c r="J34" s="23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47856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1045354.5690000001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1068796</v>
      </c>
      <c r="L36" s="31">
        <f>J36-J4-J5-J6+J37</f>
        <v>1079483.96</v>
      </c>
      <c r="M36" s="31">
        <v>1094510.24</v>
      </c>
      <c r="N36" s="31" t="s">
        <v>143</v>
      </c>
      <c r="P36" s="103"/>
      <c r="Q36" s="106"/>
      <c r="R36" s="104"/>
      <c r="S36" s="108"/>
      <c r="T36" s="105"/>
      <c r="U36" s="106"/>
      <c r="V36" s="105"/>
      <c r="W36" s="108"/>
    </row>
    <row r="37" spans="2:23" x14ac:dyDescent="0.25">
      <c r="B37" s="26" t="s">
        <v>14</v>
      </c>
      <c r="C37" s="30">
        <f>C35</f>
        <v>47856</v>
      </c>
      <c r="D37" s="9">
        <f>D35/1.03</f>
        <v>0</v>
      </c>
      <c r="E37" s="10"/>
      <c r="F37" s="33">
        <f>SUM(F4:F36)</f>
        <v>1068796</v>
      </c>
      <c r="G37" s="19"/>
      <c r="H37" s="17" t="s">
        <v>15</v>
      </c>
      <c r="I37" s="17">
        <v>0.01</v>
      </c>
      <c r="J37" s="18">
        <f>J36*I37</f>
        <v>10687.960000000001</v>
      </c>
      <c r="P37" s="103"/>
      <c r="Q37" s="108"/>
      <c r="R37" s="104"/>
      <c r="S37" s="108"/>
      <c r="T37" s="105"/>
      <c r="U37" s="106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03"/>
      <c r="Q38" s="108"/>
      <c r="R38" s="104"/>
      <c r="S38" s="108"/>
      <c r="T38" s="105"/>
      <c r="U38" s="106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34129.390999999829</v>
      </c>
      <c r="L39" s="31"/>
      <c r="M39" s="31"/>
      <c r="P39" s="103"/>
      <c r="Q39" s="108"/>
      <c r="R39" s="104"/>
      <c r="S39" s="108"/>
      <c r="T39" s="105"/>
      <c r="U39" s="106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N40" s="31"/>
      <c r="P40" s="103"/>
      <c r="Q40" s="108"/>
      <c r="R40" s="104"/>
      <c r="S40" s="108"/>
      <c r="T40" s="106"/>
      <c r="U40" s="105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03"/>
      <c r="Q41" s="108"/>
      <c r="R41" s="104"/>
      <c r="S41" s="108"/>
      <c r="T41" s="106"/>
      <c r="U41" s="105"/>
      <c r="V41" s="105"/>
      <c r="W41" s="108"/>
    </row>
    <row r="42" spans="2:23" x14ac:dyDescent="0.25">
      <c r="J42" s="31"/>
      <c r="P42" s="103"/>
      <c r="Q42" s="108"/>
      <c r="R42" s="104"/>
      <c r="S42" s="108"/>
      <c r="T42" s="106"/>
      <c r="U42" s="105"/>
      <c r="V42" s="105"/>
      <c r="W42" s="108"/>
    </row>
    <row r="43" spans="2:23" x14ac:dyDescent="0.25">
      <c r="B43" t="s">
        <v>121</v>
      </c>
      <c r="C43">
        <v>47876</v>
      </c>
      <c r="J43" s="31"/>
      <c r="P43" s="103"/>
      <c r="Q43" s="106"/>
      <c r="R43" s="104"/>
      <c r="S43" s="108"/>
      <c r="T43" s="105"/>
      <c r="U43" s="106"/>
      <c r="V43" s="105"/>
      <c r="W43" s="108"/>
    </row>
    <row r="44" spans="2:23" x14ac:dyDescent="0.25">
      <c r="P44" s="103"/>
      <c r="Q44" s="108"/>
      <c r="R44" s="104"/>
      <c r="S44" s="108"/>
      <c r="T44" s="106"/>
      <c r="U44" s="105"/>
      <c r="V44" s="105"/>
      <c r="W44" s="108"/>
    </row>
    <row r="45" spans="2:23" x14ac:dyDescent="0.25">
      <c r="C45" s="235">
        <f>C43-C37</f>
        <v>20</v>
      </c>
      <c r="P45" s="103"/>
      <c r="Q45" s="108"/>
      <c r="R45" s="104"/>
      <c r="S45" s="108"/>
      <c r="T45" s="106"/>
      <c r="U45" s="105"/>
      <c r="V45" s="105"/>
      <c r="W45" s="108"/>
    </row>
    <row r="46" spans="2:23" x14ac:dyDescent="0.25">
      <c r="P46" s="103"/>
      <c r="Q46" s="108"/>
      <c r="R46" s="104"/>
      <c r="S46" s="108"/>
      <c r="T46" s="105"/>
      <c r="U46" s="106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7C9D-1902-4FB1-B565-45DD90ACF089}">
  <dimension ref="B1:AC53"/>
  <sheetViews>
    <sheetView topLeftCell="A4"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10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868625.09000000008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45930</v>
      </c>
      <c r="Q3" s="13">
        <f>R3-P3</f>
        <v>31</v>
      </c>
      <c r="R3" s="62">
        <v>45961</v>
      </c>
      <c r="S3" s="13" t="s">
        <v>36</v>
      </c>
      <c r="T3" s="63">
        <v>234</v>
      </c>
      <c r="U3" s="64" t="s">
        <v>32</v>
      </c>
      <c r="V3" s="64" t="s">
        <v>33</v>
      </c>
      <c r="W3" s="65">
        <v>4000</v>
      </c>
      <c r="X3" s="64" t="s">
        <v>12</v>
      </c>
      <c r="Y3" s="66">
        <v>20</v>
      </c>
      <c r="Z3" s="67">
        <v>80000</v>
      </c>
      <c r="AA3" s="68"/>
      <c r="AB3" s="67">
        <v>80000</v>
      </c>
      <c r="AC3" t="s">
        <v>37</v>
      </c>
    </row>
    <row r="4" spans="2:29" x14ac:dyDescent="0.25">
      <c r="B4" s="7">
        <v>46054</v>
      </c>
      <c r="C4" s="8">
        <v>1648</v>
      </c>
      <c r="D4" s="9"/>
      <c r="E4" s="10">
        <v>25.75</v>
      </c>
      <c r="F4" s="33">
        <f>E4*C4</f>
        <v>42436</v>
      </c>
      <c r="G4" s="11"/>
      <c r="H4" s="12" t="s">
        <v>6</v>
      </c>
      <c r="I4" s="13">
        <v>0.01</v>
      </c>
      <c r="J4" s="14"/>
      <c r="L4" s="201"/>
      <c r="M4" s="202"/>
      <c r="P4" s="61">
        <v>45930</v>
      </c>
      <c r="Q4" s="13">
        <f>R4-P4</f>
        <v>31</v>
      </c>
      <c r="R4" s="62">
        <v>45961</v>
      </c>
      <c r="S4" s="13" t="s">
        <v>36</v>
      </c>
      <c r="T4" s="63">
        <v>234</v>
      </c>
      <c r="U4" s="64" t="s">
        <v>32</v>
      </c>
      <c r="V4" s="64" t="s">
        <v>34</v>
      </c>
      <c r="W4" s="69">
        <v>380</v>
      </c>
      <c r="X4" s="64" t="s">
        <v>35</v>
      </c>
      <c r="Y4" s="66">
        <v>690</v>
      </c>
      <c r="Z4" s="67">
        <v>262200</v>
      </c>
      <c r="AA4" s="68"/>
      <c r="AB4" s="67">
        <v>262200</v>
      </c>
      <c r="AC4" t="s">
        <v>37</v>
      </c>
    </row>
    <row r="5" spans="2:29" x14ac:dyDescent="0.25">
      <c r="B5" s="7">
        <v>46055</v>
      </c>
      <c r="C5" s="8">
        <v>1500</v>
      </c>
      <c r="D5" s="9"/>
      <c r="E5" s="10">
        <v>25.75</v>
      </c>
      <c r="F5" s="33">
        <f t="shared" ref="F5:F34" si="0">E5*C5</f>
        <v>38625</v>
      </c>
      <c r="G5" s="11"/>
      <c r="H5" s="12" t="s">
        <v>7</v>
      </c>
      <c r="I5" s="13">
        <v>1E-3</v>
      </c>
      <c r="J5" s="14"/>
      <c r="L5" s="201"/>
      <c r="M5" s="202"/>
      <c r="P5" s="70"/>
      <c r="Q5" s="70"/>
      <c r="R5" s="70"/>
      <c r="S5" s="70"/>
      <c r="T5" s="70"/>
      <c r="U5" s="70"/>
      <c r="V5" s="70" t="s">
        <v>42</v>
      </c>
      <c r="W5" s="70"/>
      <c r="X5" s="70"/>
      <c r="Y5" s="70"/>
      <c r="Z5" s="70"/>
      <c r="AA5" s="70"/>
      <c r="AB5" s="71">
        <v>-342200</v>
      </c>
    </row>
    <row r="6" spans="2:29" x14ac:dyDescent="0.25">
      <c r="B6" s="7">
        <v>46056</v>
      </c>
      <c r="C6" s="8">
        <v>1520</v>
      </c>
      <c r="D6" s="9"/>
      <c r="E6" s="10">
        <v>25.75</v>
      </c>
      <c r="F6" s="33">
        <f t="shared" si="0"/>
        <v>39140</v>
      </c>
      <c r="G6" s="11"/>
      <c r="H6" s="12" t="s">
        <v>8</v>
      </c>
      <c r="I6" s="13"/>
      <c r="J6" s="14"/>
      <c r="L6" s="201"/>
      <c r="M6" s="202"/>
      <c r="P6" s="89">
        <v>45961</v>
      </c>
      <c r="Q6" s="13">
        <f>R6-P6</f>
        <v>30</v>
      </c>
      <c r="R6" s="62">
        <v>45991</v>
      </c>
      <c r="S6" s="13" t="s">
        <v>36</v>
      </c>
      <c r="T6" s="90">
        <v>291</v>
      </c>
      <c r="U6" s="13" t="s">
        <v>32</v>
      </c>
      <c r="V6" s="87" t="s">
        <v>34</v>
      </c>
      <c r="W6" s="86">
        <v>409</v>
      </c>
      <c r="X6" s="87" t="s">
        <v>35</v>
      </c>
      <c r="Y6" s="85">
        <v>690</v>
      </c>
      <c r="Z6" s="84">
        <v>282210</v>
      </c>
      <c r="AA6" s="92"/>
      <c r="AB6" s="84">
        <v>282210</v>
      </c>
      <c r="AC6" t="s">
        <v>46</v>
      </c>
    </row>
    <row r="7" spans="2:29" x14ac:dyDescent="0.25">
      <c r="B7" s="7">
        <v>46057</v>
      </c>
      <c r="C7" s="8">
        <v>1585</v>
      </c>
      <c r="D7" s="9"/>
      <c r="E7" s="10">
        <v>25.75</v>
      </c>
      <c r="F7" s="33">
        <f t="shared" si="0"/>
        <v>40813.75</v>
      </c>
      <c r="G7" s="11"/>
      <c r="H7" s="12" t="s">
        <v>9</v>
      </c>
      <c r="I7" s="13"/>
      <c r="J7" s="14">
        <f>'OCAK 2026'!J39*-1</f>
        <v>-34129.390999999829</v>
      </c>
      <c r="L7" s="201"/>
      <c r="M7" s="202"/>
      <c r="P7" s="89">
        <v>45961</v>
      </c>
      <c r="Q7" s="13">
        <f>R7-P7</f>
        <v>30</v>
      </c>
      <c r="R7" s="62">
        <v>45991</v>
      </c>
      <c r="S7" s="13" t="s">
        <v>36</v>
      </c>
      <c r="T7" s="90">
        <v>291</v>
      </c>
      <c r="U7" s="13" t="s">
        <v>32</v>
      </c>
      <c r="V7" s="87" t="s">
        <v>43</v>
      </c>
      <c r="W7" s="83">
        <v>250</v>
      </c>
      <c r="X7" s="87" t="s">
        <v>12</v>
      </c>
      <c r="Y7" s="85">
        <v>14.3</v>
      </c>
      <c r="Z7" s="84">
        <v>3575</v>
      </c>
      <c r="AA7" s="92"/>
      <c r="AB7" s="84">
        <v>3575</v>
      </c>
      <c r="AC7" t="s">
        <v>46</v>
      </c>
    </row>
    <row r="8" spans="2:29" x14ac:dyDescent="0.25">
      <c r="B8" s="7">
        <v>46058</v>
      </c>
      <c r="C8" s="8">
        <v>1790</v>
      </c>
      <c r="D8" s="9"/>
      <c r="E8" s="10">
        <v>25.75</v>
      </c>
      <c r="F8" s="33">
        <f t="shared" si="0"/>
        <v>46092.5</v>
      </c>
      <c r="G8" s="15"/>
      <c r="H8" s="16"/>
      <c r="I8" s="17"/>
      <c r="J8" s="18"/>
      <c r="L8" s="201"/>
      <c r="M8" s="202"/>
      <c r="P8" s="89">
        <v>45961</v>
      </c>
      <c r="Q8" s="13">
        <f>R8-P8</f>
        <v>30</v>
      </c>
      <c r="R8" s="62">
        <v>45991</v>
      </c>
      <c r="S8" s="13" t="s">
        <v>36</v>
      </c>
      <c r="T8" s="90">
        <v>291</v>
      </c>
      <c r="U8" s="13" t="s">
        <v>32</v>
      </c>
      <c r="V8" s="87" t="s">
        <v>44</v>
      </c>
      <c r="W8" s="86">
        <v>25</v>
      </c>
      <c r="X8" s="87" t="s">
        <v>35</v>
      </c>
      <c r="Y8" s="85">
        <v>660</v>
      </c>
      <c r="Z8" s="84">
        <v>16500</v>
      </c>
      <c r="AA8" s="92"/>
      <c r="AB8" s="84">
        <v>16500</v>
      </c>
      <c r="AC8" t="s">
        <v>46</v>
      </c>
    </row>
    <row r="9" spans="2:29" x14ac:dyDescent="0.25">
      <c r="B9" s="7">
        <v>46059</v>
      </c>
      <c r="C9" s="8">
        <v>1613</v>
      </c>
      <c r="D9" s="9"/>
      <c r="E9" s="10">
        <v>25.75</v>
      </c>
      <c r="F9" s="33">
        <f t="shared" si="0"/>
        <v>41534.75</v>
      </c>
      <c r="G9" s="15"/>
      <c r="H9" s="16"/>
      <c r="I9" s="17"/>
      <c r="J9" s="18"/>
      <c r="L9" s="201"/>
      <c r="M9" s="202"/>
      <c r="P9" s="89">
        <v>45961</v>
      </c>
      <c r="Q9" s="13">
        <f>R9-P9</f>
        <v>30</v>
      </c>
      <c r="R9" s="62">
        <v>45991</v>
      </c>
      <c r="S9" s="13" t="s">
        <v>36</v>
      </c>
      <c r="T9" s="90">
        <v>291</v>
      </c>
      <c r="U9" s="13" t="s">
        <v>32</v>
      </c>
      <c r="V9" s="87" t="s">
        <v>45</v>
      </c>
      <c r="W9" s="83">
        <v>4500</v>
      </c>
      <c r="X9" s="87" t="s">
        <v>12</v>
      </c>
      <c r="Y9" s="85">
        <v>19.600000000000001</v>
      </c>
      <c r="Z9" s="84">
        <v>88200</v>
      </c>
      <c r="AA9" s="92"/>
      <c r="AB9" s="84">
        <v>88200</v>
      </c>
      <c r="AC9" t="s">
        <v>46</v>
      </c>
    </row>
    <row r="10" spans="2:29" x14ac:dyDescent="0.25">
      <c r="B10" s="7">
        <v>46060</v>
      </c>
      <c r="C10" s="8">
        <v>1603</v>
      </c>
      <c r="D10" s="9"/>
      <c r="E10" s="10">
        <v>25.75</v>
      </c>
      <c r="F10" s="33">
        <f t="shared" si="0"/>
        <v>41277.25</v>
      </c>
      <c r="G10" s="15"/>
      <c r="H10" s="16"/>
      <c r="I10" s="17"/>
      <c r="J10" s="18"/>
      <c r="L10" s="201"/>
      <c r="M10" s="202"/>
      <c r="P10" s="93"/>
      <c r="Q10" s="93"/>
      <c r="R10" s="93"/>
      <c r="S10" s="93"/>
      <c r="T10" s="93"/>
      <c r="U10" s="93"/>
      <c r="V10" s="93" t="s">
        <v>60</v>
      </c>
      <c r="W10" s="93"/>
      <c r="X10" s="93"/>
      <c r="Y10" s="93"/>
      <c r="Z10" s="93"/>
      <c r="AA10" s="93"/>
      <c r="AB10" s="91">
        <v>-390485</v>
      </c>
    </row>
    <row r="11" spans="2:29" x14ac:dyDescent="0.25">
      <c r="B11" s="7">
        <v>46061</v>
      </c>
      <c r="C11" s="8">
        <v>1510</v>
      </c>
      <c r="D11" s="9"/>
      <c r="E11" s="10">
        <v>25.75</v>
      </c>
      <c r="F11" s="33">
        <f t="shared" si="0"/>
        <v>38882.5</v>
      </c>
      <c r="G11" s="19"/>
      <c r="H11" s="16"/>
      <c r="I11" s="17"/>
      <c r="J11" s="18"/>
      <c r="L11" s="201"/>
      <c r="M11" s="202"/>
      <c r="P11" s="129">
        <v>45990</v>
      </c>
      <c r="Q11" s="13">
        <f t="shared" ref="Q11:Q16" si="1">R11-P11</f>
        <v>32</v>
      </c>
      <c r="R11" s="62">
        <v>46022</v>
      </c>
      <c r="S11" s="13" t="s">
        <v>36</v>
      </c>
      <c r="T11" s="130">
        <v>336</v>
      </c>
      <c r="U11" s="13" t="s">
        <v>32</v>
      </c>
      <c r="V11" s="131" t="s">
        <v>34</v>
      </c>
      <c r="W11" s="132">
        <v>85</v>
      </c>
      <c r="X11" s="131" t="s">
        <v>35</v>
      </c>
      <c r="Y11" s="133">
        <v>690</v>
      </c>
      <c r="Z11" s="134">
        <v>58650</v>
      </c>
      <c r="AA11" s="135"/>
      <c r="AB11" s="134">
        <v>58650</v>
      </c>
      <c r="AC11" t="s">
        <v>55</v>
      </c>
    </row>
    <row r="12" spans="2:29" x14ac:dyDescent="0.25">
      <c r="B12" s="7">
        <v>46062</v>
      </c>
      <c r="C12" s="8">
        <v>1675</v>
      </c>
      <c r="D12" s="9"/>
      <c r="E12" s="10">
        <v>25.75</v>
      </c>
      <c r="F12" s="33">
        <f t="shared" si="0"/>
        <v>43131.25</v>
      </c>
      <c r="G12" s="19"/>
      <c r="H12" s="16"/>
      <c r="I12" s="17"/>
      <c r="J12" s="18"/>
      <c r="L12" s="201"/>
      <c r="M12" s="202"/>
      <c r="P12" s="129">
        <v>45990</v>
      </c>
      <c r="Q12" s="13">
        <f t="shared" si="1"/>
        <v>32</v>
      </c>
      <c r="R12" s="62">
        <v>46022</v>
      </c>
      <c r="S12" s="13" t="s">
        <v>36</v>
      </c>
      <c r="T12" s="130">
        <v>336</v>
      </c>
      <c r="U12" s="13" t="s">
        <v>32</v>
      </c>
      <c r="V12" s="131" t="s">
        <v>51</v>
      </c>
      <c r="W12" s="136">
        <v>4500</v>
      </c>
      <c r="X12" s="131" t="s">
        <v>12</v>
      </c>
      <c r="Y12" s="133">
        <v>22.4</v>
      </c>
      <c r="Z12" s="134">
        <v>100800</v>
      </c>
      <c r="AA12" s="135"/>
      <c r="AB12" s="134">
        <v>100800</v>
      </c>
      <c r="AC12" t="s">
        <v>55</v>
      </c>
    </row>
    <row r="13" spans="2:29" x14ac:dyDescent="0.25">
      <c r="B13" s="7">
        <v>46063</v>
      </c>
      <c r="C13" s="8">
        <v>1508</v>
      </c>
      <c r="D13" s="9"/>
      <c r="E13" s="10">
        <v>25.75</v>
      </c>
      <c r="F13" s="33">
        <f t="shared" si="0"/>
        <v>38831</v>
      </c>
      <c r="G13" s="19"/>
      <c r="H13" s="16"/>
      <c r="I13" s="17"/>
      <c r="J13" s="18"/>
      <c r="L13" s="201"/>
      <c r="M13" s="202"/>
      <c r="P13" s="129">
        <v>45990</v>
      </c>
      <c r="Q13" s="13">
        <f t="shared" si="1"/>
        <v>32</v>
      </c>
      <c r="R13" s="62">
        <v>46022</v>
      </c>
      <c r="S13" s="13" t="s">
        <v>36</v>
      </c>
      <c r="T13" s="130">
        <v>336</v>
      </c>
      <c r="U13" s="13" t="s">
        <v>32</v>
      </c>
      <c r="V13" s="131" t="s">
        <v>52</v>
      </c>
      <c r="W13" s="132">
        <v>5</v>
      </c>
      <c r="X13" s="131" t="s">
        <v>35</v>
      </c>
      <c r="Y13" s="133">
        <v>695</v>
      </c>
      <c r="Z13" s="134">
        <v>3475</v>
      </c>
      <c r="AA13" s="135"/>
      <c r="AB13" s="134">
        <v>3475</v>
      </c>
      <c r="AC13" t="s">
        <v>55</v>
      </c>
    </row>
    <row r="14" spans="2:29" x14ac:dyDescent="0.25">
      <c r="B14" s="7">
        <v>46064</v>
      </c>
      <c r="C14" s="8">
        <v>1807</v>
      </c>
      <c r="D14" s="9"/>
      <c r="E14" s="10">
        <v>25.75</v>
      </c>
      <c r="F14" s="33">
        <f t="shared" si="0"/>
        <v>46530.25</v>
      </c>
      <c r="G14" s="19"/>
      <c r="H14" s="16"/>
      <c r="I14" s="17"/>
      <c r="J14" s="18"/>
      <c r="L14" s="201"/>
      <c r="M14" s="202"/>
      <c r="P14" s="129">
        <v>45990</v>
      </c>
      <c r="Q14" s="13">
        <f t="shared" si="1"/>
        <v>32</v>
      </c>
      <c r="R14" s="62">
        <v>46022</v>
      </c>
      <c r="S14" s="13" t="s">
        <v>36</v>
      </c>
      <c r="T14" s="130">
        <v>336</v>
      </c>
      <c r="U14" s="13" t="s">
        <v>32</v>
      </c>
      <c r="V14" s="131" t="s">
        <v>53</v>
      </c>
      <c r="W14" s="132">
        <v>22</v>
      </c>
      <c r="X14" s="131" t="s">
        <v>35</v>
      </c>
      <c r="Y14" s="133">
        <v>660</v>
      </c>
      <c r="Z14" s="134">
        <v>14520</v>
      </c>
      <c r="AA14" s="135"/>
      <c r="AB14" s="134">
        <v>14520</v>
      </c>
      <c r="AC14" t="s">
        <v>55</v>
      </c>
    </row>
    <row r="15" spans="2:29" x14ac:dyDescent="0.25">
      <c r="B15" s="7">
        <v>46065</v>
      </c>
      <c r="C15" s="8">
        <v>1376</v>
      </c>
      <c r="D15" s="9"/>
      <c r="E15" s="10">
        <v>25.75</v>
      </c>
      <c r="F15" s="33">
        <f t="shared" si="0"/>
        <v>35432</v>
      </c>
      <c r="G15" s="15">
        <v>46078</v>
      </c>
      <c r="H15" s="16" t="s">
        <v>83</v>
      </c>
      <c r="I15" s="17"/>
      <c r="J15" s="18">
        <v>200000</v>
      </c>
      <c r="L15" s="201"/>
      <c r="M15" s="202"/>
      <c r="P15" s="129">
        <v>45990</v>
      </c>
      <c r="Q15" s="13">
        <f t="shared" si="1"/>
        <v>32</v>
      </c>
      <c r="R15" s="62">
        <v>46022</v>
      </c>
      <c r="S15" s="13" t="s">
        <v>36</v>
      </c>
      <c r="T15" s="130">
        <v>336</v>
      </c>
      <c r="U15" s="13" t="s">
        <v>32</v>
      </c>
      <c r="V15" s="131" t="s">
        <v>54</v>
      </c>
      <c r="W15" s="132">
        <v>360</v>
      </c>
      <c r="X15" s="131" t="s">
        <v>35</v>
      </c>
      <c r="Y15" s="133">
        <v>690</v>
      </c>
      <c r="Z15" s="134">
        <v>248400</v>
      </c>
      <c r="AA15" s="135"/>
      <c r="AB15" s="134">
        <v>248400</v>
      </c>
      <c r="AC15" t="s">
        <v>55</v>
      </c>
    </row>
    <row r="16" spans="2:29" x14ac:dyDescent="0.25">
      <c r="B16" s="7">
        <v>46066</v>
      </c>
      <c r="C16" s="8">
        <v>0</v>
      </c>
      <c r="D16" s="9"/>
      <c r="E16" s="10">
        <v>25.75</v>
      </c>
      <c r="F16" s="33">
        <f t="shared" si="0"/>
        <v>0</v>
      </c>
      <c r="G16" s="19"/>
      <c r="H16" s="16"/>
      <c r="I16" s="17"/>
      <c r="J16" s="18"/>
      <c r="L16" s="201"/>
      <c r="M16" s="202"/>
      <c r="P16" s="137">
        <v>46010</v>
      </c>
      <c r="Q16" s="13">
        <f t="shared" si="1"/>
        <v>12</v>
      </c>
      <c r="R16" s="62">
        <v>46022</v>
      </c>
      <c r="S16" s="13" t="s">
        <v>36</v>
      </c>
      <c r="T16" s="138">
        <v>382</v>
      </c>
      <c r="U16" s="13" t="s">
        <v>32</v>
      </c>
      <c r="V16" s="139" t="s">
        <v>86</v>
      </c>
      <c r="W16" s="140">
        <v>9600</v>
      </c>
      <c r="X16" s="139" t="s">
        <v>12</v>
      </c>
      <c r="Y16" s="141">
        <v>6</v>
      </c>
      <c r="Z16" s="142">
        <v>57600</v>
      </c>
      <c r="AA16" s="143"/>
      <c r="AB16" s="142">
        <v>57600</v>
      </c>
      <c r="AC16" t="s">
        <v>55</v>
      </c>
    </row>
    <row r="17" spans="2:29" x14ac:dyDescent="0.25">
      <c r="B17" s="7">
        <v>46067</v>
      </c>
      <c r="C17" s="8">
        <v>2325</v>
      </c>
      <c r="D17" s="9"/>
      <c r="E17" s="10">
        <v>25.75</v>
      </c>
      <c r="F17" s="33">
        <f t="shared" si="0"/>
        <v>59868.75</v>
      </c>
      <c r="G17" s="157">
        <v>46048</v>
      </c>
      <c r="H17" s="16" t="s">
        <v>112</v>
      </c>
      <c r="I17" s="17"/>
      <c r="J17" s="152">
        <v>76800</v>
      </c>
      <c r="L17" s="201"/>
      <c r="M17" s="202"/>
      <c r="P17" s="70"/>
      <c r="Q17" s="70"/>
      <c r="R17" s="70"/>
      <c r="S17" s="70"/>
      <c r="T17" s="70"/>
      <c r="U17" s="70"/>
      <c r="V17" s="70" t="s">
        <v>94</v>
      </c>
      <c r="W17" s="70"/>
      <c r="X17" s="70"/>
      <c r="Y17" s="70"/>
      <c r="Z17" s="70"/>
      <c r="AA17" s="70"/>
      <c r="AB17" s="71">
        <v>-483445</v>
      </c>
    </row>
    <row r="18" spans="2:29" x14ac:dyDescent="0.25">
      <c r="B18" s="7">
        <v>46068</v>
      </c>
      <c r="C18" s="8">
        <v>1270</v>
      </c>
      <c r="D18" s="9"/>
      <c r="E18" s="10">
        <v>25.75</v>
      </c>
      <c r="F18" s="33">
        <f t="shared" si="0"/>
        <v>32702.5</v>
      </c>
      <c r="G18" s="165">
        <v>46049</v>
      </c>
      <c r="H18" s="16" t="s">
        <v>113</v>
      </c>
      <c r="I18" s="17"/>
      <c r="J18" s="161">
        <v>82937.5</v>
      </c>
      <c r="L18" s="201"/>
      <c r="M18" s="202"/>
      <c r="P18" s="181">
        <v>46020</v>
      </c>
      <c r="Q18" s="13">
        <f>R18-P18</f>
        <v>33</v>
      </c>
      <c r="R18" s="62">
        <v>46053</v>
      </c>
      <c r="S18" s="13" t="s">
        <v>36</v>
      </c>
      <c r="T18" s="173">
        <v>392</v>
      </c>
      <c r="U18" s="172" t="s">
        <v>32</v>
      </c>
      <c r="V18" s="172" t="s">
        <v>52</v>
      </c>
      <c r="W18" s="171">
        <v>9</v>
      </c>
      <c r="X18" s="172" t="s">
        <v>35</v>
      </c>
      <c r="Y18" s="178">
        <v>705</v>
      </c>
      <c r="Z18" s="176">
        <v>6345</v>
      </c>
      <c r="AA18" s="174"/>
      <c r="AB18" s="176">
        <v>6345</v>
      </c>
      <c r="AC18" t="s">
        <v>87</v>
      </c>
    </row>
    <row r="19" spans="2:29" x14ac:dyDescent="0.25">
      <c r="B19" s="7">
        <v>46069</v>
      </c>
      <c r="C19" s="8">
        <v>1753</v>
      </c>
      <c r="D19" s="9"/>
      <c r="E19" s="10">
        <v>25.75</v>
      </c>
      <c r="F19" s="33">
        <f t="shared" si="0"/>
        <v>45139.75</v>
      </c>
      <c r="G19" s="165">
        <v>46049</v>
      </c>
      <c r="H19" s="16" t="s">
        <v>114</v>
      </c>
      <c r="I19" s="17"/>
      <c r="J19" s="161">
        <v>1480</v>
      </c>
      <c r="L19" s="201"/>
      <c r="M19" s="202"/>
      <c r="P19" s="181">
        <v>46020</v>
      </c>
      <c r="Q19" s="13">
        <f>R19-P19</f>
        <v>33</v>
      </c>
      <c r="R19" s="62">
        <v>46053</v>
      </c>
      <c r="S19" s="13" t="s">
        <v>36</v>
      </c>
      <c r="T19" s="173">
        <v>392</v>
      </c>
      <c r="U19" s="172" t="s">
        <v>32</v>
      </c>
      <c r="V19" s="172" t="s">
        <v>53</v>
      </c>
      <c r="W19" s="171">
        <v>22</v>
      </c>
      <c r="X19" s="172" t="s">
        <v>35</v>
      </c>
      <c r="Y19" s="178">
        <v>680</v>
      </c>
      <c r="Z19" s="176">
        <v>14960</v>
      </c>
      <c r="AA19" s="174"/>
      <c r="AB19" s="176">
        <v>14960</v>
      </c>
      <c r="AC19" t="s">
        <v>87</v>
      </c>
    </row>
    <row r="20" spans="2:29" x14ac:dyDescent="0.25">
      <c r="B20" s="7">
        <v>46070</v>
      </c>
      <c r="C20" s="8">
        <v>1315</v>
      </c>
      <c r="D20" s="9"/>
      <c r="E20" s="10">
        <v>25.75</v>
      </c>
      <c r="F20" s="33">
        <f t="shared" si="0"/>
        <v>33861.25</v>
      </c>
      <c r="G20" s="165">
        <v>46049</v>
      </c>
      <c r="H20" s="16" t="s">
        <v>115</v>
      </c>
      <c r="I20" s="17"/>
      <c r="J20" s="161">
        <v>3750</v>
      </c>
      <c r="L20" s="201"/>
      <c r="M20" s="202"/>
      <c r="P20" s="181">
        <v>46020</v>
      </c>
      <c r="Q20" s="13">
        <f>R20-P20</f>
        <v>33</v>
      </c>
      <c r="R20" s="62">
        <v>46053</v>
      </c>
      <c r="S20" s="13" t="s">
        <v>36</v>
      </c>
      <c r="T20" s="173">
        <v>392</v>
      </c>
      <c r="U20" s="172" t="s">
        <v>32</v>
      </c>
      <c r="V20" s="172" t="s">
        <v>54</v>
      </c>
      <c r="W20" s="171">
        <v>509</v>
      </c>
      <c r="X20" s="172" t="s">
        <v>35</v>
      </c>
      <c r="Y20" s="178">
        <v>715</v>
      </c>
      <c r="Z20" s="176">
        <v>363935</v>
      </c>
      <c r="AA20" s="174"/>
      <c r="AB20" s="176">
        <v>363935</v>
      </c>
      <c r="AC20" t="s">
        <v>87</v>
      </c>
    </row>
    <row r="21" spans="2:29" x14ac:dyDescent="0.25">
      <c r="B21" s="7">
        <v>46071</v>
      </c>
      <c r="C21" s="8">
        <v>1842</v>
      </c>
      <c r="D21" s="9"/>
      <c r="E21" s="10">
        <v>25.75</v>
      </c>
      <c r="F21" s="33">
        <f t="shared" si="0"/>
        <v>47431.5</v>
      </c>
      <c r="G21" s="165">
        <v>46049</v>
      </c>
      <c r="H21" s="16" t="s">
        <v>117</v>
      </c>
      <c r="I21" s="17"/>
      <c r="J21" s="161">
        <v>14200</v>
      </c>
      <c r="L21" s="201"/>
      <c r="M21" s="202"/>
      <c r="P21" s="181">
        <v>46020</v>
      </c>
      <c r="Q21" s="13">
        <f>R21-P21</f>
        <v>33</v>
      </c>
      <c r="R21" s="62">
        <v>46053</v>
      </c>
      <c r="S21" s="13" t="s">
        <v>36</v>
      </c>
      <c r="T21" s="173">
        <v>393</v>
      </c>
      <c r="U21" s="172" t="s">
        <v>32</v>
      </c>
      <c r="V21" s="172" t="s">
        <v>51</v>
      </c>
      <c r="W21" s="175">
        <v>4350</v>
      </c>
      <c r="X21" s="172" t="s">
        <v>12</v>
      </c>
      <c r="Y21" s="178">
        <v>22.2</v>
      </c>
      <c r="Z21" s="176">
        <v>96570</v>
      </c>
      <c r="AA21" s="174"/>
      <c r="AB21" s="176">
        <v>96570</v>
      </c>
      <c r="AC21" t="s">
        <v>87</v>
      </c>
    </row>
    <row r="22" spans="2:29" x14ac:dyDescent="0.25">
      <c r="B22" s="7">
        <v>46072</v>
      </c>
      <c r="C22" s="8">
        <v>1432</v>
      </c>
      <c r="D22" s="9"/>
      <c r="E22" s="10">
        <v>25.75</v>
      </c>
      <c r="F22" s="33">
        <f t="shared" si="0"/>
        <v>36874</v>
      </c>
      <c r="G22" s="165">
        <v>46049</v>
      </c>
      <c r="H22" s="16" t="s">
        <v>118</v>
      </c>
      <c r="I22" s="17"/>
      <c r="J22" s="161">
        <v>348840</v>
      </c>
      <c r="L22" s="201"/>
      <c r="M22" s="202"/>
      <c r="P22" s="170">
        <v>46027</v>
      </c>
      <c r="Q22" s="13">
        <f>R22-P22</f>
        <v>26</v>
      </c>
      <c r="R22" s="62">
        <v>46053</v>
      </c>
      <c r="S22" s="13" t="s">
        <v>36</v>
      </c>
      <c r="T22" s="169">
        <v>9</v>
      </c>
      <c r="U22" s="168" t="s">
        <v>32</v>
      </c>
      <c r="V22" s="168" t="s">
        <v>95</v>
      </c>
      <c r="W22" s="167">
        <v>28580</v>
      </c>
      <c r="X22" s="168" t="s">
        <v>12</v>
      </c>
      <c r="Y22" s="177">
        <v>4.8</v>
      </c>
      <c r="Z22" s="166">
        <v>137184</v>
      </c>
      <c r="AA22" s="180"/>
      <c r="AB22" s="166">
        <v>137184</v>
      </c>
      <c r="AC22" t="s">
        <v>87</v>
      </c>
    </row>
    <row r="23" spans="2:29" ht="15.75" x14ac:dyDescent="0.25">
      <c r="B23" s="7">
        <v>46073</v>
      </c>
      <c r="C23" s="8">
        <v>1304</v>
      </c>
      <c r="D23" s="9"/>
      <c r="E23" s="10">
        <v>25.75</v>
      </c>
      <c r="F23" s="33">
        <f t="shared" si="0"/>
        <v>33578</v>
      </c>
      <c r="G23" s="187">
        <v>46053</v>
      </c>
      <c r="H23" s="16" t="s">
        <v>119</v>
      </c>
      <c r="I23" s="17"/>
      <c r="J23" s="182">
        <v>161096</v>
      </c>
      <c r="L23" s="201"/>
      <c r="M23" s="202"/>
      <c r="P23" s="188"/>
      <c r="Q23" s="188"/>
      <c r="R23" s="188"/>
      <c r="S23" s="188"/>
      <c r="T23" s="188"/>
      <c r="U23" s="188"/>
      <c r="V23" s="190" t="s">
        <v>106</v>
      </c>
      <c r="W23" s="189"/>
      <c r="X23" s="70"/>
      <c r="Y23" s="70"/>
      <c r="Z23" s="70"/>
      <c r="AA23" s="70"/>
      <c r="AB23" s="71">
        <v>-618994</v>
      </c>
    </row>
    <row r="24" spans="2:29" x14ac:dyDescent="0.25">
      <c r="B24" s="7">
        <v>46074</v>
      </c>
      <c r="C24" s="8">
        <v>1689</v>
      </c>
      <c r="D24" s="9"/>
      <c r="E24" s="10">
        <v>25.75</v>
      </c>
      <c r="F24" s="33">
        <f t="shared" si="0"/>
        <v>43491.75</v>
      </c>
      <c r="G24" s="15">
        <v>46094</v>
      </c>
      <c r="H24" s="16" t="s">
        <v>122</v>
      </c>
      <c r="I24" s="17"/>
      <c r="J24" s="18">
        <v>300000</v>
      </c>
      <c r="L24" s="201"/>
      <c r="M24" s="202"/>
      <c r="P24" s="203">
        <v>46048</v>
      </c>
      <c r="Q24" s="204">
        <f t="shared" ref="Q24:Q30" si="2">R24-P24</f>
        <v>33</v>
      </c>
      <c r="R24" s="205" t="s">
        <v>98</v>
      </c>
      <c r="S24" s="13" t="s">
        <v>97</v>
      </c>
      <c r="T24" s="204">
        <v>50</v>
      </c>
      <c r="U24" s="205" t="s">
        <v>32</v>
      </c>
      <c r="V24" s="205" t="s">
        <v>51</v>
      </c>
      <c r="W24" s="206">
        <v>3000</v>
      </c>
      <c r="X24" s="205" t="s">
        <v>12</v>
      </c>
      <c r="Y24" s="207">
        <v>25.6</v>
      </c>
      <c r="Z24" s="208">
        <v>76800</v>
      </c>
      <c r="AA24" s="209"/>
      <c r="AB24" s="208">
        <v>76800</v>
      </c>
      <c r="AC24" t="s">
        <v>99</v>
      </c>
    </row>
    <row r="25" spans="2:29" x14ac:dyDescent="0.25">
      <c r="B25" s="7">
        <v>46075</v>
      </c>
      <c r="C25" s="8">
        <v>1792</v>
      </c>
      <c r="D25" s="9"/>
      <c r="E25" s="10">
        <v>25.75</v>
      </c>
      <c r="F25" s="33">
        <f t="shared" si="0"/>
        <v>46144</v>
      </c>
      <c r="G25" s="15"/>
      <c r="H25" s="16"/>
      <c r="I25" s="17"/>
      <c r="J25" s="18"/>
      <c r="P25" s="210">
        <v>46049</v>
      </c>
      <c r="Q25" s="204">
        <f t="shared" si="2"/>
        <v>32</v>
      </c>
      <c r="R25" s="205" t="s">
        <v>98</v>
      </c>
      <c r="S25" s="13" t="s">
        <v>97</v>
      </c>
      <c r="T25" s="211">
        <v>60</v>
      </c>
      <c r="U25" s="212" t="s">
        <v>32</v>
      </c>
      <c r="V25" s="212" t="s">
        <v>86</v>
      </c>
      <c r="W25" s="213">
        <v>13270</v>
      </c>
      <c r="X25" s="212" t="s">
        <v>12</v>
      </c>
      <c r="Y25" s="214">
        <v>6.25</v>
      </c>
      <c r="Z25" s="215">
        <v>82937.5</v>
      </c>
      <c r="AA25" s="216"/>
      <c r="AB25" s="215">
        <v>82937.5</v>
      </c>
      <c r="AC25" t="s">
        <v>99</v>
      </c>
    </row>
    <row r="26" spans="2:29" x14ac:dyDescent="0.25">
      <c r="B26" s="7">
        <v>46076</v>
      </c>
      <c r="C26" s="8">
        <v>1379</v>
      </c>
      <c r="D26" s="9"/>
      <c r="E26" s="10">
        <v>25.75</v>
      </c>
      <c r="F26" s="33">
        <f t="shared" si="0"/>
        <v>35509.25</v>
      </c>
      <c r="G26" s="15">
        <v>46107</v>
      </c>
      <c r="H26" s="16" t="s">
        <v>124</v>
      </c>
      <c r="I26" s="17"/>
      <c r="J26" s="18">
        <v>1066938.75</v>
      </c>
      <c r="P26" s="210">
        <v>46049</v>
      </c>
      <c r="Q26" s="204">
        <f t="shared" si="2"/>
        <v>32</v>
      </c>
      <c r="R26" s="205" t="s">
        <v>98</v>
      </c>
      <c r="S26" s="13" t="s">
        <v>97</v>
      </c>
      <c r="T26" s="211">
        <v>61</v>
      </c>
      <c r="U26" s="212" t="s">
        <v>32</v>
      </c>
      <c r="V26" s="212" t="s">
        <v>100</v>
      </c>
      <c r="W26" s="217">
        <v>2</v>
      </c>
      <c r="X26" s="212" t="s">
        <v>35</v>
      </c>
      <c r="Y26" s="214">
        <v>740</v>
      </c>
      <c r="Z26" s="215">
        <v>1480</v>
      </c>
      <c r="AA26" s="216"/>
      <c r="AB26" s="215">
        <v>1480</v>
      </c>
      <c r="AC26" t="s">
        <v>99</v>
      </c>
    </row>
    <row r="27" spans="2:29" x14ac:dyDescent="0.25">
      <c r="B27" s="7">
        <v>46077</v>
      </c>
      <c r="C27" s="8">
        <v>1193</v>
      </c>
      <c r="D27" s="9"/>
      <c r="E27" s="10">
        <v>25.75</v>
      </c>
      <c r="F27" s="33">
        <f t="shared" si="0"/>
        <v>30719.75</v>
      </c>
      <c r="G27" s="15">
        <v>46107</v>
      </c>
      <c r="H27" s="16" t="s">
        <v>125</v>
      </c>
      <c r="I27" s="17"/>
      <c r="J27" s="18">
        <v>-1066938.75</v>
      </c>
      <c r="P27" s="210">
        <v>46049</v>
      </c>
      <c r="Q27" s="204">
        <f t="shared" si="2"/>
        <v>32</v>
      </c>
      <c r="R27" s="205" t="s">
        <v>98</v>
      </c>
      <c r="S27" s="13" t="s">
        <v>97</v>
      </c>
      <c r="T27" s="211">
        <v>61</v>
      </c>
      <c r="U27" s="212" t="s">
        <v>32</v>
      </c>
      <c r="V27" s="212" t="s">
        <v>52</v>
      </c>
      <c r="W27" s="217">
        <v>5</v>
      </c>
      <c r="X27" s="212" t="s">
        <v>35</v>
      </c>
      <c r="Y27" s="214">
        <v>750</v>
      </c>
      <c r="Z27" s="215">
        <v>3750</v>
      </c>
      <c r="AA27" s="216"/>
      <c r="AB27" s="215">
        <v>3750</v>
      </c>
      <c r="AC27" t="s">
        <v>99</v>
      </c>
    </row>
    <row r="28" spans="2:29" x14ac:dyDescent="0.25">
      <c r="B28" s="7">
        <v>46078</v>
      </c>
      <c r="C28" s="8">
        <v>1563</v>
      </c>
      <c r="D28" s="9"/>
      <c r="E28" s="10">
        <v>25.75</v>
      </c>
      <c r="F28" s="33">
        <f t="shared" si="0"/>
        <v>40247.25</v>
      </c>
      <c r="G28" s="19"/>
      <c r="H28" s="16"/>
      <c r="I28" s="17"/>
      <c r="J28" s="18"/>
      <c r="P28" s="210">
        <v>46049</v>
      </c>
      <c r="Q28" s="204">
        <f t="shared" si="2"/>
        <v>32</v>
      </c>
      <c r="R28" s="205" t="s">
        <v>98</v>
      </c>
      <c r="S28" s="13" t="s">
        <v>97</v>
      </c>
      <c r="T28" s="211">
        <v>61</v>
      </c>
      <c r="U28" s="212" t="s">
        <v>32</v>
      </c>
      <c r="V28" s="212" t="s">
        <v>53</v>
      </c>
      <c r="W28" s="217">
        <v>20</v>
      </c>
      <c r="X28" s="212" t="s">
        <v>35</v>
      </c>
      <c r="Y28" s="214">
        <v>710</v>
      </c>
      <c r="Z28" s="215">
        <v>14200</v>
      </c>
      <c r="AA28" s="216"/>
      <c r="AB28" s="215">
        <v>14200</v>
      </c>
      <c r="AC28" t="s">
        <v>99</v>
      </c>
    </row>
    <row r="29" spans="2:29" x14ac:dyDescent="0.25">
      <c r="B29" s="7">
        <v>46079</v>
      </c>
      <c r="C29" s="8">
        <v>1519</v>
      </c>
      <c r="D29" s="9"/>
      <c r="E29" s="10">
        <v>25.75</v>
      </c>
      <c r="F29" s="33">
        <f t="shared" si="0"/>
        <v>39114.25</v>
      </c>
      <c r="G29" s="19"/>
      <c r="H29" s="16"/>
      <c r="I29" s="17"/>
      <c r="J29" s="18"/>
      <c r="P29" s="210">
        <v>46049</v>
      </c>
      <c r="Q29" s="204">
        <f t="shared" si="2"/>
        <v>32</v>
      </c>
      <c r="R29" s="205" t="s">
        <v>98</v>
      </c>
      <c r="S29" s="13" t="s">
        <v>97</v>
      </c>
      <c r="T29" s="211">
        <v>61</v>
      </c>
      <c r="U29" s="212" t="s">
        <v>32</v>
      </c>
      <c r="V29" s="212" t="s">
        <v>54</v>
      </c>
      <c r="W29" s="217">
        <v>459</v>
      </c>
      <c r="X29" s="212" t="s">
        <v>35</v>
      </c>
      <c r="Y29" s="214">
        <v>760</v>
      </c>
      <c r="Z29" s="215">
        <v>348840</v>
      </c>
      <c r="AA29" s="216"/>
      <c r="AB29" s="215">
        <v>348840</v>
      </c>
      <c r="AC29" t="s">
        <v>99</v>
      </c>
    </row>
    <row r="30" spans="2:29" x14ac:dyDescent="0.25">
      <c r="B30" s="7">
        <v>46080</v>
      </c>
      <c r="C30" s="8">
        <v>1414</v>
      </c>
      <c r="D30" s="9"/>
      <c r="E30" s="10">
        <v>25.75</v>
      </c>
      <c r="F30" s="33">
        <f t="shared" si="0"/>
        <v>36410.5</v>
      </c>
      <c r="G30" s="19"/>
      <c r="H30" s="16"/>
      <c r="I30" s="17"/>
      <c r="J30" s="18"/>
      <c r="P30" s="218">
        <v>46053</v>
      </c>
      <c r="Q30" s="204">
        <f t="shared" si="2"/>
        <v>28</v>
      </c>
      <c r="R30" s="205" t="s">
        <v>98</v>
      </c>
      <c r="S30" s="13" t="s">
        <v>97</v>
      </c>
      <c r="T30" s="219">
        <v>78</v>
      </c>
      <c r="U30" s="220" t="s">
        <v>32</v>
      </c>
      <c r="V30" s="220" t="s">
        <v>95</v>
      </c>
      <c r="W30" s="221">
        <v>30980</v>
      </c>
      <c r="X30" s="220" t="s">
        <v>12</v>
      </c>
      <c r="Y30" s="222">
        <v>5.2</v>
      </c>
      <c r="Z30" s="223">
        <v>161096</v>
      </c>
      <c r="AA30" s="224"/>
      <c r="AB30" s="223">
        <v>161096</v>
      </c>
      <c r="AC30" t="s">
        <v>99</v>
      </c>
    </row>
    <row r="31" spans="2:29" x14ac:dyDescent="0.25">
      <c r="B31" s="7">
        <v>46081</v>
      </c>
      <c r="C31" s="8">
        <v>1330</v>
      </c>
      <c r="D31" s="9"/>
      <c r="E31" s="10">
        <v>25.75</v>
      </c>
      <c r="F31" s="33">
        <f t="shared" si="0"/>
        <v>34247.5</v>
      </c>
      <c r="G31" s="19"/>
      <c r="H31" s="16"/>
      <c r="I31" s="17"/>
      <c r="J31" s="18"/>
      <c r="P31" s="225"/>
      <c r="Q31" s="226"/>
      <c r="R31" s="227"/>
      <c r="S31" s="226"/>
      <c r="T31" s="228"/>
      <c r="U31" s="229"/>
      <c r="V31" s="230" t="s">
        <v>116</v>
      </c>
      <c r="W31" s="226"/>
      <c r="X31" s="70"/>
      <c r="Y31" s="70"/>
      <c r="Z31" s="70"/>
      <c r="AA31" s="70"/>
      <c r="AB31" s="70">
        <v>-689103.5</v>
      </c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P32" s="200">
        <v>46076</v>
      </c>
      <c r="Q32" s="17"/>
      <c r="R32" s="191" t="s">
        <v>111</v>
      </c>
      <c r="S32" s="17" t="s">
        <v>97</v>
      </c>
      <c r="T32" s="195">
        <v>121</v>
      </c>
      <c r="U32" s="163" t="s">
        <v>32</v>
      </c>
      <c r="V32" s="192" t="s">
        <v>108</v>
      </c>
      <c r="W32" s="194">
        <v>20000</v>
      </c>
      <c r="X32" s="192" t="s">
        <v>12</v>
      </c>
      <c r="Y32" s="193">
        <v>12.376239999999999</v>
      </c>
      <c r="Z32" s="198">
        <v>247524.8</v>
      </c>
      <c r="AA32" s="198">
        <v>2475.25</v>
      </c>
      <c r="AB32" s="198">
        <v>250000.05</v>
      </c>
      <c r="AC32" s="199" t="s">
        <v>110</v>
      </c>
    </row>
    <row r="33" spans="2:29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P33" s="200">
        <v>46077</v>
      </c>
      <c r="Q33" s="17"/>
      <c r="R33" s="191" t="s">
        <v>111</v>
      </c>
      <c r="S33" s="17" t="s">
        <v>97</v>
      </c>
      <c r="T33" s="195">
        <v>122</v>
      </c>
      <c r="U33" s="163" t="s">
        <v>32</v>
      </c>
      <c r="V33" s="192" t="s">
        <v>52</v>
      </c>
      <c r="W33" s="197">
        <v>5</v>
      </c>
      <c r="X33" s="192" t="s">
        <v>35</v>
      </c>
      <c r="Y33" s="193">
        <v>800</v>
      </c>
      <c r="Z33" s="198">
        <v>4000</v>
      </c>
      <c r="AA33" s="196"/>
      <c r="AB33" s="198">
        <v>4000</v>
      </c>
      <c r="AC33" s="199" t="s">
        <v>110</v>
      </c>
    </row>
    <row r="34" spans="2:29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  <c r="P34" s="200">
        <v>46077</v>
      </c>
      <c r="Q34" s="17"/>
      <c r="R34" s="191" t="s">
        <v>111</v>
      </c>
      <c r="S34" s="17" t="s">
        <v>97</v>
      </c>
      <c r="T34" s="195">
        <v>122</v>
      </c>
      <c r="U34" s="163" t="s">
        <v>32</v>
      </c>
      <c r="V34" s="192" t="s">
        <v>53</v>
      </c>
      <c r="W34" s="197">
        <v>25</v>
      </c>
      <c r="X34" s="192" t="s">
        <v>35</v>
      </c>
      <c r="Y34" s="193">
        <v>765</v>
      </c>
      <c r="Z34" s="198">
        <v>19125</v>
      </c>
      <c r="AA34" s="196"/>
      <c r="AB34" s="198">
        <v>19125</v>
      </c>
      <c r="AC34" s="199" t="s">
        <v>110</v>
      </c>
    </row>
    <row r="35" spans="2:29" x14ac:dyDescent="0.25">
      <c r="B35" s="41" t="s">
        <v>10</v>
      </c>
      <c r="C35" s="42">
        <f>SUM(C4:C34)</f>
        <v>42255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1154974.1090000002</v>
      </c>
      <c r="P35" s="200">
        <v>46077</v>
      </c>
      <c r="Q35" s="17"/>
      <c r="R35" s="191" t="s">
        <v>111</v>
      </c>
      <c r="S35" s="17" t="s">
        <v>97</v>
      </c>
      <c r="T35" s="195">
        <v>122</v>
      </c>
      <c r="U35" s="185" t="s">
        <v>32</v>
      </c>
      <c r="V35" s="192" t="s">
        <v>54</v>
      </c>
      <c r="W35" s="197">
        <v>450</v>
      </c>
      <c r="X35" s="192" t="s">
        <v>35</v>
      </c>
      <c r="Y35" s="193">
        <v>815</v>
      </c>
      <c r="Z35" s="198">
        <v>366750</v>
      </c>
      <c r="AA35" s="196"/>
      <c r="AB35" s="198">
        <v>366750</v>
      </c>
      <c r="AC35" s="199" t="s">
        <v>110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1088066.25</v>
      </c>
      <c r="L36" s="31">
        <f>J36-J4-J5-J6+J37</f>
        <v>1098946.9125000001</v>
      </c>
    </row>
    <row r="37" spans="2:29" x14ac:dyDescent="0.25">
      <c r="B37" s="26" t="s">
        <v>14</v>
      </c>
      <c r="C37" s="30">
        <f>C35</f>
        <v>42255</v>
      </c>
      <c r="D37" s="9">
        <f>D35/1.03</f>
        <v>0</v>
      </c>
      <c r="E37" s="10"/>
      <c r="F37" s="33">
        <f>SUM(F4:F36)</f>
        <v>1088066.25</v>
      </c>
      <c r="G37" s="19"/>
      <c r="H37" s="17" t="s">
        <v>15</v>
      </c>
      <c r="I37" s="17">
        <v>0.01</v>
      </c>
      <c r="J37" s="18">
        <f>J36*I37</f>
        <v>10880.6625</v>
      </c>
      <c r="P37" s="200">
        <v>46076</v>
      </c>
      <c r="Q37" s="17"/>
      <c r="R37" s="57">
        <v>46142</v>
      </c>
      <c r="S37" s="17" t="s">
        <v>97</v>
      </c>
      <c r="T37" s="195">
        <v>121</v>
      </c>
      <c r="U37" s="163" t="s">
        <v>32</v>
      </c>
      <c r="V37" s="192" t="s">
        <v>108</v>
      </c>
      <c r="W37" s="194">
        <v>18300</v>
      </c>
      <c r="X37" s="192" t="s">
        <v>12</v>
      </c>
      <c r="Y37" s="193">
        <v>12.376239999999999</v>
      </c>
      <c r="Z37" s="198">
        <v>226485.19</v>
      </c>
      <c r="AA37" s="198">
        <v>2264.85</v>
      </c>
      <c r="AB37" s="198">
        <v>228750.04</v>
      </c>
      <c r="AC37" s="199" t="s">
        <v>109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80">
        <v>1066938.75</v>
      </c>
      <c r="M38" t="s">
        <v>144</v>
      </c>
    </row>
    <row r="39" spans="2:29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-56027.196500000078</v>
      </c>
      <c r="P39" s="103"/>
      <c r="Q39" s="108"/>
      <c r="R39" s="104"/>
      <c r="S39" s="108"/>
      <c r="T39" s="105"/>
      <c r="U39" s="106"/>
      <c r="V39" s="105"/>
      <c r="W39" s="108"/>
    </row>
    <row r="40" spans="2:29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L40" s="31">
        <f>+L36-L38</f>
        <v>32008.162500000093</v>
      </c>
      <c r="P40" s="103"/>
      <c r="Q40" s="108"/>
      <c r="R40" s="104"/>
      <c r="S40" s="108"/>
      <c r="T40" s="106"/>
      <c r="U40" s="105"/>
      <c r="V40" s="105"/>
      <c r="W40" s="108"/>
    </row>
    <row r="41" spans="2:29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03"/>
      <c r="Q41" s="108"/>
      <c r="R41" s="104"/>
      <c r="S41" s="108"/>
      <c r="T41" s="106"/>
      <c r="U41" s="105"/>
      <c r="V41" s="105"/>
      <c r="W41" s="108"/>
    </row>
    <row r="42" spans="2:29" x14ac:dyDescent="0.25">
      <c r="J42" s="31"/>
      <c r="P42" s="103"/>
      <c r="Q42" s="108"/>
      <c r="R42" s="104"/>
      <c r="S42" s="108"/>
      <c r="T42" s="106"/>
      <c r="U42" s="105"/>
      <c r="V42" s="105"/>
      <c r="W42" s="108"/>
    </row>
    <row r="43" spans="2:29" x14ac:dyDescent="0.25">
      <c r="J43" s="31"/>
      <c r="P43" s="103"/>
      <c r="Q43" s="106"/>
      <c r="R43" s="104"/>
      <c r="S43" s="108"/>
      <c r="T43" s="105"/>
      <c r="U43" s="106"/>
      <c r="V43" s="105"/>
      <c r="W43" s="108"/>
    </row>
    <row r="44" spans="2:29" x14ac:dyDescent="0.25">
      <c r="P44" s="103"/>
      <c r="Q44" s="108"/>
      <c r="R44" s="104"/>
      <c r="S44" s="108"/>
      <c r="T44" s="106"/>
      <c r="U44" s="105"/>
      <c r="V44" s="105"/>
      <c r="W44" s="108"/>
    </row>
    <row r="45" spans="2:29" x14ac:dyDescent="0.25">
      <c r="P45" s="103"/>
      <c r="Q45" s="108"/>
      <c r="R45" s="104"/>
      <c r="S45" s="108"/>
      <c r="T45" s="106"/>
      <c r="U45" s="105"/>
      <c r="V45" s="105"/>
      <c r="W45" s="108"/>
    </row>
    <row r="46" spans="2:29" x14ac:dyDescent="0.25">
      <c r="P46" s="103"/>
      <c r="Q46" s="108"/>
      <c r="R46" s="104"/>
      <c r="S46" s="108"/>
      <c r="T46" s="105"/>
      <c r="U46" s="106"/>
      <c r="V46" s="105"/>
      <c r="W46" s="108"/>
    </row>
    <row r="47" spans="2:29" x14ac:dyDescent="0.25">
      <c r="P47" s="103"/>
      <c r="Q47" s="108"/>
      <c r="R47" s="104"/>
      <c r="S47" s="108"/>
      <c r="T47" s="105"/>
      <c r="U47" s="106"/>
      <c r="V47" s="105"/>
      <c r="W47" s="108"/>
    </row>
    <row r="48" spans="2:29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7BC9F-2C4F-4EB7-9883-EA2567C602FA}">
  <dimension ref="B1:AC53"/>
  <sheetViews>
    <sheetView topLeftCell="A7" zoomScale="85" zoomScaleNormal="85" workbookViewId="0">
      <selection activeCell="L40" sqref="L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10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983940.04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3">
        <v>46048</v>
      </c>
      <c r="Q3" s="204">
        <f t="shared" ref="Q3:Q9" si="0">R3-P3</f>
        <v>33</v>
      </c>
      <c r="R3" s="205" t="s">
        <v>98</v>
      </c>
      <c r="S3" s="13" t="s">
        <v>97</v>
      </c>
      <c r="T3" s="204">
        <v>50</v>
      </c>
      <c r="U3" s="205" t="s">
        <v>32</v>
      </c>
      <c r="V3" s="205" t="s">
        <v>51</v>
      </c>
      <c r="W3" s="206">
        <v>3000</v>
      </c>
      <c r="X3" s="205" t="s">
        <v>12</v>
      </c>
      <c r="Y3" s="207">
        <v>25.6</v>
      </c>
      <c r="Z3" s="208">
        <v>76800</v>
      </c>
      <c r="AA3" s="209"/>
      <c r="AB3" s="208">
        <v>76800</v>
      </c>
      <c r="AC3" t="s">
        <v>99</v>
      </c>
    </row>
    <row r="4" spans="2:29" x14ac:dyDescent="0.25">
      <c r="B4" s="7">
        <v>46082</v>
      </c>
      <c r="C4" s="8">
        <v>1507</v>
      </c>
      <c r="D4" s="9"/>
      <c r="E4" s="10">
        <v>26</v>
      </c>
      <c r="F4" s="33">
        <f>E4*C4</f>
        <v>39182</v>
      </c>
      <c r="G4" s="11"/>
      <c r="H4" s="12" t="s">
        <v>6</v>
      </c>
      <c r="I4" s="13">
        <v>0.01</v>
      </c>
      <c r="J4" s="14"/>
      <c r="P4" s="210">
        <v>46049</v>
      </c>
      <c r="Q4" s="204">
        <f t="shared" si="0"/>
        <v>32</v>
      </c>
      <c r="R4" s="205" t="s">
        <v>98</v>
      </c>
      <c r="S4" s="13" t="s">
        <v>97</v>
      </c>
      <c r="T4" s="211">
        <v>60</v>
      </c>
      <c r="U4" s="212" t="s">
        <v>32</v>
      </c>
      <c r="V4" s="212" t="s">
        <v>86</v>
      </c>
      <c r="W4" s="213">
        <v>13270</v>
      </c>
      <c r="X4" s="212" t="s">
        <v>12</v>
      </c>
      <c r="Y4" s="214">
        <v>6.25</v>
      </c>
      <c r="Z4" s="215">
        <v>82937.5</v>
      </c>
      <c r="AA4" s="216"/>
      <c r="AB4" s="215">
        <v>82937.5</v>
      </c>
      <c r="AC4" t="s">
        <v>99</v>
      </c>
    </row>
    <row r="5" spans="2:29" x14ac:dyDescent="0.25">
      <c r="B5" s="7">
        <v>46083</v>
      </c>
      <c r="C5" s="8">
        <v>1626</v>
      </c>
      <c r="D5" s="9"/>
      <c r="E5" s="10">
        <v>26</v>
      </c>
      <c r="F5" s="33">
        <f t="shared" ref="F5:F34" si="1">E5*C5</f>
        <v>42276</v>
      </c>
      <c r="G5" s="11"/>
      <c r="H5" s="12" t="s">
        <v>7</v>
      </c>
      <c r="I5" s="13">
        <v>1E-3</v>
      </c>
      <c r="J5" s="14"/>
      <c r="P5" s="210">
        <v>46049</v>
      </c>
      <c r="Q5" s="204">
        <f t="shared" si="0"/>
        <v>32</v>
      </c>
      <c r="R5" s="205" t="s">
        <v>98</v>
      </c>
      <c r="S5" s="13" t="s">
        <v>97</v>
      </c>
      <c r="T5" s="211">
        <v>61</v>
      </c>
      <c r="U5" s="212" t="s">
        <v>32</v>
      </c>
      <c r="V5" s="212" t="s">
        <v>100</v>
      </c>
      <c r="W5" s="217">
        <v>2</v>
      </c>
      <c r="X5" s="212" t="s">
        <v>35</v>
      </c>
      <c r="Y5" s="214">
        <v>740</v>
      </c>
      <c r="Z5" s="215">
        <v>1480</v>
      </c>
      <c r="AA5" s="216"/>
      <c r="AB5" s="215">
        <v>1480</v>
      </c>
      <c r="AC5" t="s">
        <v>99</v>
      </c>
    </row>
    <row r="6" spans="2:29" x14ac:dyDescent="0.25">
      <c r="B6" s="7">
        <v>46084</v>
      </c>
      <c r="C6" s="8">
        <v>1634</v>
      </c>
      <c r="D6" s="9"/>
      <c r="E6" s="10">
        <v>26</v>
      </c>
      <c r="F6" s="33">
        <f t="shared" si="1"/>
        <v>42484</v>
      </c>
      <c r="G6" s="11"/>
      <c r="H6" s="12" t="s">
        <v>8</v>
      </c>
      <c r="I6" s="13"/>
      <c r="J6" s="14"/>
      <c r="P6" s="210">
        <v>46049</v>
      </c>
      <c r="Q6" s="204">
        <f t="shared" si="0"/>
        <v>32</v>
      </c>
      <c r="R6" s="205" t="s">
        <v>98</v>
      </c>
      <c r="S6" s="13" t="s">
        <v>97</v>
      </c>
      <c r="T6" s="211">
        <v>61</v>
      </c>
      <c r="U6" s="212" t="s">
        <v>32</v>
      </c>
      <c r="V6" s="212" t="s">
        <v>52</v>
      </c>
      <c r="W6" s="217">
        <v>5</v>
      </c>
      <c r="X6" s="212" t="s">
        <v>35</v>
      </c>
      <c r="Y6" s="214">
        <v>750</v>
      </c>
      <c r="Z6" s="215">
        <v>3750</v>
      </c>
      <c r="AA6" s="216"/>
      <c r="AB6" s="215">
        <v>3750</v>
      </c>
      <c r="AC6" t="s">
        <v>99</v>
      </c>
    </row>
    <row r="7" spans="2:29" x14ac:dyDescent="0.25">
      <c r="B7" s="7">
        <v>46085</v>
      </c>
      <c r="C7" s="8">
        <v>1343</v>
      </c>
      <c r="D7" s="9"/>
      <c r="E7" s="10">
        <v>26</v>
      </c>
      <c r="F7" s="33">
        <f t="shared" si="1"/>
        <v>34918</v>
      </c>
      <c r="G7" s="11"/>
      <c r="H7" s="12" t="s">
        <v>9</v>
      </c>
      <c r="I7" s="13"/>
      <c r="J7" s="14">
        <f>'ŞUBAT 2026'!J39*-1</f>
        <v>56027.196500000078</v>
      </c>
      <c r="P7" s="210">
        <v>46049</v>
      </c>
      <c r="Q7" s="204">
        <f t="shared" si="0"/>
        <v>32</v>
      </c>
      <c r="R7" s="205" t="s">
        <v>98</v>
      </c>
      <c r="S7" s="13" t="s">
        <v>97</v>
      </c>
      <c r="T7" s="211">
        <v>61</v>
      </c>
      <c r="U7" s="212" t="s">
        <v>32</v>
      </c>
      <c r="V7" s="212" t="s">
        <v>53</v>
      </c>
      <c r="W7" s="217">
        <v>20</v>
      </c>
      <c r="X7" s="212" t="s">
        <v>35</v>
      </c>
      <c r="Y7" s="214">
        <v>710</v>
      </c>
      <c r="Z7" s="215">
        <v>14200</v>
      </c>
      <c r="AA7" s="216"/>
      <c r="AB7" s="215">
        <v>14200</v>
      </c>
      <c r="AC7" t="s">
        <v>99</v>
      </c>
    </row>
    <row r="8" spans="2:29" x14ac:dyDescent="0.25">
      <c r="B8" s="7">
        <v>46086</v>
      </c>
      <c r="C8" s="8">
        <v>1342</v>
      </c>
      <c r="D8" s="9"/>
      <c r="E8" s="10">
        <v>26</v>
      </c>
      <c r="F8" s="33">
        <f t="shared" si="1"/>
        <v>34892</v>
      </c>
      <c r="G8" s="15"/>
      <c r="H8" s="16"/>
      <c r="I8" s="17"/>
      <c r="J8" s="18"/>
      <c r="P8" s="210">
        <v>46049</v>
      </c>
      <c r="Q8" s="204">
        <f t="shared" si="0"/>
        <v>32</v>
      </c>
      <c r="R8" s="205" t="s">
        <v>98</v>
      </c>
      <c r="S8" s="13" t="s">
        <v>97</v>
      </c>
      <c r="T8" s="211">
        <v>61</v>
      </c>
      <c r="U8" s="212" t="s">
        <v>32</v>
      </c>
      <c r="V8" s="212" t="s">
        <v>54</v>
      </c>
      <c r="W8" s="217">
        <v>459</v>
      </c>
      <c r="X8" s="212" t="s">
        <v>35</v>
      </c>
      <c r="Y8" s="214">
        <v>760</v>
      </c>
      <c r="Z8" s="215">
        <v>348840</v>
      </c>
      <c r="AA8" s="216"/>
      <c r="AB8" s="215">
        <v>348840</v>
      </c>
      <c r="AC8" t="s">
        <v>99</v>
      </c>
    </row>
    <row r="9" spans="2:29" x14ac:dyDescent="0.25">
      <c r="B9" s="7">
        <v>46087</v>
      </c>
      <c r="C9" s="8">
        <v>1699</v>
      </c>
      <c r="D9" s="9"/>
      <c r="E9" s="10">
        <v>26</v>
      </c>
      <c r="F9" s="33">
        <f t="shared" si="1"/>
        <v>44174</v>
      </c>
      <c r="G9" s="15"/>
      <c r="H9" s="16"/>
      <c r="I9" s="17"/>
      <c r="J9" s="18"/>
      <c r="P9" s="218">
        <v>46053</v>
      </c>
      <c r="Q9" s="204">
        <f t="shared" si="0"/>
        <v>28</v>
      </c>
      <c r="R9" s="205" t="s">
        <v>98</v>
      </c>
      <c r="S9" s="13" t="s">
        <v>97</v>
      </c>
      <c r="T9" s="219">
        <v>78</v>
      </c>
      <c r="U9" s="220" t="s">
        <v>32</v>
      </c>
      <c r="V9" s="220" t="s">
        <v>95</v>
      </c>
      <c r="W9" s="221">
        <v>30980</v>
      </c>
      <c r="X9" s="220" t="s">
        <v>12</v>
      </c>
      <c r="Y9" s="222">
        <v>5.2</v>
      </c>
      <c r="Z9" s="223">
        <v>161096</v>
      </c>
      <c r="AA9" s="224"/>
      <c r="AB9" s="223">
        <v>161096</v>
      </c>
      <c r="AC9" t="s">
        <v>99</v>
      </c>
    </row>
    <row r="10" spans="2:29" x14ac:dyDescent="0.25">
      <c r="B10" s="7">
        <v>46088</v>
      </c>
      <c r="C10" s="8">
        <v>1496</v>
      </c>
      <c r="D10" s="9"/>
      <c r="E10" s="10">
        <v>26</v>
      </c>
      <c r="F10" s="33">
        <f t="shared" si="1"/>
        <v>38896</v>
      </c>
      <c r="G10" s="15">
        <v>46099</v>
      </c>
      <c r="H10" s="16" t="s">
        <v>123</v>
      </c>
      <c r="I10" s="17"/>
      <c r="J10" s="18">
        <v>200000</v>
      </c>
      <c r="P10" s="225"/>
      <c r="Q10" s="226"/>
      <c r="R10" s="227"/>
      <c r="S10" s="226"/>
      <c r="T10" s="228"/>
      <c r="U10" s="229"/>
      <c r="V10" s="230" t="s">
        <v>116</v>
      </c>
      <c r="W10" s="226"/>
      <c r="X10" s="70"/>
      <c r="Y10" s="70"/>
      <c r="Z10" s="70"/>
      <c r="AA10" s="70"/>
      <c r="AB10" s="70">
        <v>-689103.5</v>
      </c>
    </row>
    <row r="11" spans="2:29" x14ac:dyDescent="0.25">
      <c r="B11" s="7">
        <v>46089</v>
      </c>
      <c r="C11" s="8">
        <v>1767</v>
      </c>
      <c r="D11" s="9"/>
      <c r="E11" s="10">
        <v>26</v>
      </c>
      <c r="F11" s="33">
        <f t="shared" si="1"/>
        <v>45942</v>
      </c>
      <c r="G11" s="19"/>
      <c r="H11" s="16"/>
      <c r="I11" s="17"/>
      <c r="J11" s="18"/>
      <c r="P11" s="237">
        <v>46076</v>
      </c>
      <c r="Q11" s="238">
        <f t="shared" ref="Q11:Q16" si="2">R11-P11</f>
        <v>36</v>
      </c>
      <c r="R11" s="239" t="s">
        <v>111</v>
      </c>
      <c r="S11" s="13" t="s">
        <v>97</v>
      </c>
      <c r="T11" s="240">
        <v>121</v>
      </c>
      <c r="U11" s="212" t="s">
        <v>32</v>
      </c>
      <c r="V11" s="241" t="s">
        <v>108</v>
      </c>
      <c r="W11" s="242">
        <v>20000</v>
      </c>
      <c r="X11" s="241" t="s">
        <v>12</v>
      </c>
      <c r="Y11" s="243">
        <v>12.376239999999999</v>
      </c>
      <c r="Z11" s="244">
        <v>247524.8</v>
      </c>
      <c r="AA11" s="244">
        <v>2475.25</v>
      </c>
      <c r="AB11" s="244">
        <v>250000.05</v>
      </c>
      <c r="AC11" s="199" t="s">
        <v>110</v>
      </c>
    </row>
    <row r="12" spans="2:29" x14ac:dyDescent="0.25">
      <c r="B12" s="7">
        <v>46090</v>
      </c>
      <c r="C12" s="8">
        <v>1199</v>
      </c>
      <c r="D12" s="9"/>
      <c r="E12" s="10">
        <v>26</v>
      </c>
      <c r="F12" s="33">
        <f t="shared" si="1"/>
        <v>31174</v>
      </c>
      <c r="G12" s="200">
        <v>46076</v>
      </c>
      <c r="H12" s="16" t="s">
        <v>126</v>
      </c>
      <c r="I12" s="17"/>
      <c r="J12" s="198">
        <v>250000.05</v>
      </c>
      <c r="P12" s="237">
        <v>46077</v>
      </c>
      <c r="Q12" s="238">
        <f t="shared" si="2"/>
        <v>35</v>
      </c>
      <c r="R12" s="239" t="s">
        <v>111</v>
      </c>
      <c r="S12" s="13" t="s">
        <v>97</v>
      </c>
      <c r="T12" s="240">
        <v>122</v>
      </c>
      <c r="U12" s="212" t="s">
        <v>32</v>
      </c>
      <c r="V12" s="241" t="s">
        <v>52</v>
      </c>
      <c r="W12" s="245">
        <v>5</v>
      </c>
      <c r="X12" s="241" t="s">
        <v>35</v>
      </c>
      <c r="Y12" s="243">
        <v>800</v>
      </c>
      <c r="Z12" s="244">
        <v>4000</v>
      </c>
      <c r="AA12" s="246"/>
      <c r="AB12" s="244">
        <v>4000</v>
      </c>
      <c r="AC12" s="199" t="s">
        <v>110</v>
      </c>
    </row>
    <row r="13" spans="2:29" x14ac:dyDescent="0.25">
      <c r="B13" s="7">
        <v>46091</v>
      </c>
      <c r="C13" s="8">
        <v>1550</v>
      </c>
      <c r="D13" s="9"/>
      <c r="E13" s="10">
        <v>26</v>
      </c>
      <c r="F13" s="33">
        <f t="shared" si="1"/>
        <v>40300</v>
      </c>
      <c r="G13" s="200">
        <v>46077</v>
      </c>
      <c r="H13" s="16" t="s">
        <v>127</v>
      </c>
      <c r="I13" s="17"/>
      <c r="J13" s="198">
        <v>4000</v>
      </c>
      <c r="P13" s="237">
        <v>46077</v>
      </c>
      <c r="Q13" s="238">
        <f t="shared" si="2"/>
        <v>35</v>
      </c>
      <c r="R13" s="239" t="s">
        <v>111</v>
      </c>
      <c r="S13" s="13" t="s">
        <v>97</v>
      </c>
      <c r="T13" s="240">
        <v>122</v>
      </c>
      <c r="U13" s="212" t="s">
        <v>32</v>
      </c>
      <c r="V13" s="241" t="s">
        <v>53</v>
      </c>
      <c r="W13" s="245">
        <v>25</v>
      </c>
      <c r="X13" s="241" t="s">
        <v>35</v>
      </c>
      <c r="Y13" s="243">
        <v>765</v>
      </c>
      <c r="Z13" s="244">
        <v>19125</v>
      </c>
      <c r="AA13" s="246"/>
      <c r="AB13" s="244">
        <v>19125</v>
      </c>
      <c r="AC13" s="199" t="s">
        <v>110</v>
      </c>
    </row>
    <row r="14" spans="2:29" x14ac:dyDescent="0.25">
      <c r="B14" s="7">
        <v>46092</v>
      </c>
      <c r="C14" s="8">
        <v>1611</v>
      </c>
      <c r="D14" s="9"/>
      <c r="E14" s="10">
        <v>26</v>
      </c>
      <c r="F14" s="33">
        <f t="shared" si="1"/>
        <v>41886</v>
      </c>
      <c r="G14" s="200">
        <v>46077</v>
      </c>
      <c r="H14" s="16" t="s">
        <v>128</v>
      </c>
      <c r="I14" s="17"/>
      <c r="J14" s="198">
        <v>19125</v>
      </c>
      <c r="P14" s="237">
        <v>46077</v>
      </c>
      <c r="Q14" s="238">
        <f t="shared" si="2"/>
        <v>35</v>
      </c>
      <c r="R14" s="239" t="s">
        <v>111</v>
      </c>
      <c r="S14" s="13" t="s">
        <v>97</v>
      </c>
      <c r="T14" s="240">
        <v>122</v>
      </c>
      <c r="U14" s="220" t="s">
        <v>32</v>
      </c>
      <c r="V14" s="241" t="s">
        <v>54</v>
      </c>
      <c r="W14" s="245">
        <v>450</v>
      </c>
      <c r="X14" s="241" t="s">
        <v>35</v>
      </c>
      <c r="Y14" s="243">
        <v>815</v>
      </c>
      <c r="Z14" s="244">
        <v>366750</v>
      </c>
      <c r="AA14" s="246"/>
      <c r="AB14" s="244">
        <v>366750</v>
      </c>
      <c r="AC14" s="199" t="s">
        <v>110</v>
      </c>
    </row>
    <row r="15" spans="2:29" x14ac:dyDescent="0.25">
      <c r="B15" s="7">
        <v>46093</v>
      </c>
      <c r="C15" s="8">
        <v>1375</v>
      </c>
      <c r="D15" s="9"/>
      <c r="E15" s="10">
        <v>26</v>
      </c>
      <c r="F15" s="33">
        <f t="shared" si="1"/>
        <v>35750</v>
      </c>
      <c r="G15" s="200">
        <v>46077</v>
      </c>
      <c r="H15" s="16" t="s">
        <v>129</v>
      </c>
      <c r="I15" s="17"/>
      <c r="J15" s="198">
        <v>366750</v>
      </c>
      <c r="L15" s="336" t="s">
        <v>137</v>
      </c>
      <c r="P15" s="247">
        <v>46083</v>
      </c>
      <c r="Q15" s="238">
        <f t="shared" si="2"/>
        <v>29</v>
      </c>
      <c r="R15" s="239" t="s">
        <v>111</v>
      </c>
      <c r="S15" s="13" t="s">
        <v>97</v>
      </c>
      <c r="T15" s="248">
        <v>141</v>
      </c>
      <c r="U15" s="249" t="s">
        <v>32</v>
      </c>
      <c r="V15" s="249" t="s">
        <v>95</v>
      </c>
      <c r="W15" s="250">
        <v>30200</v>
      </c>
      <c r="X15" s="249" t="s">
        <v>12</v>
      </c>
      <c r="Y15" s="251">
        <v>5.3</v>
      </c>
      <c r="Z15" s="252">
        <v>160060</v>
      </c>
      <c r="AA15" s="253"/>
      <c r="AB15" s="252">
        <v>160060</v>
      </c>
      <c r="AC15" s="199" t="s">
        <v>110</v>
      </c>
    </row>
    <row r="16" spans="2:29" x14ac:dyDescent="0.25">
      <c r="B16" s="7">
        <v>46094</v>
      </c>
      <c r="C16" s="8">
        <v>1723</v>
      </c>
      <c r="D16" s="9"/>
      <c r="E16" s="10">
        <v>26</v>
      </c>
      <c r="F16" s="33">
        <f t="shared" si="1"/>
        <v>44798</v>
      </c>
      <c r="G16" s="232">
        <v>46083</v>
      </c>
      <c r="H16" s="16" t="s">
        <v>130</v>
      </c>
      <c r="I16" s="17"/>
      <c r="J16" s="231">
        <v>160060</v>
      </c>
      <c r="L16" s="337" t="s">
        <v>138</v>
      </c>
      <c r="P16" s="254">
        <v>46091</v>
      </c>
      <c r="Q16" s="238">
        <f t="shared" si="2"/>
        <v>21</v>
      </c>
      <c r="R16" s="239" t="s">
        <v>111</v>
      </c>
      <c r="S16" s="13" t="s">
        <v>97</v>
      </c>
      <c r="T16" s="255">
        <v>156</v>
      </c>
      <c r="U16" s="256" t="s">
        <v>32</v>
      </c>
      <c r="V16" s="256" t="s">
        <v>120</v>
      </c>
      <c r="W16" s="257">
        <v>3000</v>
      </c>
      <c r="X16" s="256" t="s">
        <v>12</v>
      </c>
      <c r="Y16" s="258">
        <v>25.6</v>
      </c>
      <c r="Z16" s="259">
        <v>76800</v>
      </c>
      <c r="AA16" s="260"/>
      <c r="AB16" s="259">
        <v>76800</v>
      </c>
      <c r="AC16" s="199" t="s">
        <v>110</v>
      </c>
    </row>
    <row r="17" spans="2:29" x14ac:dyDescent="0.25">
      <c r="B17" s="7">
        <v>46095</v>
      </c>
      <c r="C17" s="8">
        <v>2189</v>
      </c>
      <c r="D17" s="9"/>
      <c r="E17" s="10">
        <v>26</v>
      </c>
      <c r="F17" s="33">
        <f t="shared" si="1"/>
        <v>56914</v>
      </c>
      <c r="G17" s="234">
        <v>46091</v>
      </c>
      <c r="H17" s="16" t="s">
        <v>131</v>
      </c>
      <c r="I17" s="17"/>
      <c r="J17" s="233">
        <v>76800</v>
      </c>
      <c r="L17" s="337" t="s">
        <v>139</v>
      </c>
      <c r="P17" s="70"/>
      <c r="Q17" s="70"/>
      <c r="R17" s="70"/>
      <c r="S17" s="70"/>
      <c r="T17" s="70"/>
      <c r="U17" s="70"/>
      <c r="V17" s="70" t="s">
        <v>134</v>
      </c>
      <c r="W17" s="70"/>
      <c r="X17" s="70"/>
      <c r="Y17" s="70"/>
      <c r="Z17" s="70"/>
      <c r="AA17" s="70"/>
      <c r="AB17" s="70">
        <v>-876735.05</v>
      </c>
    </row>
    <row r="18" spans="2:29" x14ac:dyDescent="0.25">
      <c r="B18" s="7">
        <v>46096</v>
      </c>
      <c r="C18" s="8">
        <v>1226</v>
      </c>
      <c r="D18" s="9"/>
      <c r="E18" s="10">
        <v>26</v>
      </c>
      <c r="F18" s="33">
        <f t="shared" si="1"/>
        <v>31876</v>
      </c>
      <c r="G18" s="19"/>
      <c r="H18" s="16"/>
      <c r="I18" s="17"/>
      <c r="J18" s="18"/>
      <c r="P18" s="237">
        <v>46076</v>
      </c>
      <c r="Q18" s="238">
        <f>R18-P18</f>
        <v>66</v>
      </c>
      <c r="R18" s="62">
        <v>46142</v>
      </c>
      <c r="S18" s="13" t="s">
        <v>97</v>
      </c>
      <c r="T18" s="240">
        <v>121</v>
      </c>
      <c r="U18" s="212" t="s">
        <v>32</v>
      </c>
      <c r="V18" s="241" t="s">
        <v>108</v>
      </c>
      <c r="W18" s="242">
        <v>18300</v>
      </c>
      <c r="X18" s="241" t="s">
        <v>12</v>
      </c>
      <c r="Y18" s="243">
        <v>12.376239999999999</v>
      </c>
      <c r="Z18" s="244">
        <v>226485.19</v>
      </c>
      <c r="AA18" s="244">
        <v>2264.85</v>
      </c>
      <c r="AB18" s="244">
        <v>228750.04</v>
      </c>
      <c r="AC18" s="199" t="s">
        <v>109</v>
      </c>
    </row>
    <row r="19" spans="2:29" x14ac:dyDescent="0.25">
      <c r="B19" s="7">
        <v>46097</v>
      </c>
      <c r="C19" s="8">
        <v>1774</v>
      </c>
      <c r="D19" s="9"/>
      <c r="E19" s="10">
        <v>26</v>
      </c>
      <c r="F19" s="33">
        <f t="shared" si="1"/>
        <v>46124</v>
      </c>
      <c r="G19" s="15">
        <v>46126</v>
      </c>
      <c r="H19" s="16" t="s">
        <v>83</v>
      </c>
      <c r="I19" s="17"/>
      <c r="J19" s="18">
        <v>300000</v>
      </c>
      <c r="P19" s="262">
        <v>46106</v>
      </c>
      <c r="Q19" s="238">
        <f>R19-P19</f>
        <v>36</v>
      </c>
      <c r="R19" s="62">
        <v>46142</v>
      </c>
      <c r="S19" s="13" t="s">
        <v>97</v>
      </c>
      <c r="T19" s="263">
        <v>176</v>
      </c>
      <c r="U19" s="264" t="s">
        <v>32</v>
      </c>
      <c r="V19" s="264" t="s">
        <v>95</v>
      </c>
      <c r="W19" s="265">
        <v>26040</v>
      </c>
      <c r="X19" s="264" t="s">
        <v>12</v>
      </c>
      <c r="Y19" s="266">
        <v>6</v>
      </c>
      <c r="Z19" s="267">
        <v>156240</v>
      </c>
      <c r="AA19" s="268"/>
      <c r="AB19" s="267">
        <v>156240</v>
      </c>
      <c r="AC19" s="199" t="s">
        <v>109</v>
      </c>
    </row>
    <row r="20" spans="2:29" x14ac:dyDescent="0.25">
      <c r="B20" s="7">
        <v>46098</v>
      </c>
      <c r="C20" s="8">
        <v>1876</v>
      </c>
      <c r="D20" s="9"/>
      <c r="E20" s="10">
        <v>26</v>
      </c>
      <c r="F20" s="33">
        <f t="shared" si="1"/>
        <v>48776</v>
      </c>
      <c r="G20" s="19"/>
      <c r="H20" s="16"/>
      <c r="I20" s="17"/>
      <c r="J20" s="18"/>
      <c r="P20" s="269">
        <v>46112</v>
      </c>
      <c r="Q20" s="270"/>
      <c r="R20" s="269">
        <v>46112</v>
      </c>
      <c r="S20" s="270" t="s">
        <v>97</v>
      </c>
      <c r="T20" s="271">
        <v>189</v>
      </c>
      <c r="U20" s="270" t="s">
        <v>32</v>
      </c>
      <c r="V20" s="270" t="s">
        <v>52</v>
      </c>
      <c r="W20" s="272">
        <v>5</v>
      </c>
      <c r="X20" s="270" t="s">
        <v>35</v>
      </c>
      <c r="Y20" s="273">
        <v>900</v>
      </c>
      <c r="Z20" s="274">
        <v>4500</v>
      </c>
      <c r="AA20" s="274"/>
      <c r="AB20" s="274">
        <v>4500</v>
      </c>
      <c r="AC20" s="261" t="s">
        <v>109</v>
      </c>
    </row>
    <row r="21" spans="2:29" x14ac:dyDescent="0.25">
      <c r="B21" s="7">
        <v>46099</v>
      </c>
      <c r="C21" s="8">
        <v>1479</v>
      </c>
      <c r="D21" s="9"/>
      <c r="E21" s="10">
        <v>26</v>
      </c>
      <c r="F21" s="33">
        <f t="shared" si="1"/>
        <v>38454</v>
      </c>
      <c r="G21" s="15">
        <v>46142</v>
      </c>
      <c r="H21" s="16" t="s">
        <v>124</v>
      </c>
      <c r="I21" s="17"/>
      <c r="J21" s="18">
        <v>1306590.79</v>
      </c>
      <c r="P21" s="295">
        <v>46112</v>
      </c>
      <c r="Q21" s="294"/>
      <c r="R21" s="295">
        <v>46112</v>
      </c>
      <c r="S21" s="294" t="s">
        <v>97</v>
      </c>
      <c r="T21" s="293">
        <v>189</v>
      </c>
      <c r="U21" s="294" t="s">
        <v>32</v>
      </c>
      <c r="V21" s="294" t="s">
        <v>53</v>
      </c>
      <c r="W21" s="292">
        <v>5</v>
      </c>
      <c r="X21" s="294" t="s">
        <v>35</v>
      </c>
      <c r="Y21" s="291">
        <v>870</v>
      </c>
      <c r="Z21" s="290">
        <v>4350</v>
      </c>
      <c r="AA21" s="290"/>
      <c r="AB21" s="290">
        <v>4350</v>
      </c>
      <c r="AC21" s="261" t="s">
        <v>109</v>
      </c>
    </row>
    <row r="22" spans="2:29" x14ac:dyDescent="0.25">
      <c r="B22" s="7">
        <v>46100</v>
      </c>
      <c r="C22" s="8">
        <v>1807</v>
      </c>
      <c r="D22" s="9"/>
      <c r="E22" s="10">
        <v>26</v>
      </c>
      <c r="F22" s="33">
        <f t="shared" si="1"/>
        <v>46982</v>
      </c>
      <c r="G22" s="15">
        <v>46142</v>
      </c>
      <c r="H22" s="16" t="s">
        <v>140</v>
      </c>
      <c r="I22" s="17"/>
      <c r="J22" s="18">
        <v>-1306590.79</v>
      </c>
      <c r="P22" s="281">
        <v>46118</v>
      </c>
      <c r="Q22" s="280"/>
      <c r="R22" s="281">
        <v>46118</v>
      </c>
      <c r="S22" s="279" t="s">
        <v>97</v>
      </c>
      <c r="T22" s="278">
        <v>191</v>
      </c>
      <c r="U22" s="279" t="s">
        <v>32</v>
      </c>
      <c r="V22" s="279" t="s">
        <v>53</v>
      </c>
      <c r="W22" s="277">
        <v>17</v>
      </c>
      <c r="X22" s="279" t="s">
        <v>35</v>
      </c>
      <c r="Y22" s="276">
        <v>870</v>
      </c>
      <c r="Z22" s="275">
        <v>14790</v>
      </c>
      <c r="AA22" s="280"/>
      <c r="AB22" s="275">
        <v>14790</v>
      </c>
      <c r="AC22" s="279" t="s">
        <v>109</v>
      </c>
    </row>
    <row r="23" spans="2:29" x14ac:dyDescent="0.25">
      <c r="B23" s="7">
        <v>46101</v>
      </c>
      <c r="C23" s="8">
        <v>1634</v>
      </c>
      <c r="D23" s="9"/>
      <c r="E23" s="10">
        <v>26</v>
      </c>
      <c r="F23" s="33">
        <f t="shared" si="1"/>
        <v>42484</v>
      </c>
      <c r="G23" s="19"/>
      <c r="H23" s="16"/>
      <c r="I23" s="17"/>
      <c r="J23" s="18"/>
      <c r="P23" s="281">
        <v>46118</v>
      </c>
      <c r="Q23" s="280"/>
      <c r="R23" s="281">
        <v>46118</v>
      </c>
      <c r="S23" s="279" t="s">
        <v>97</v>
      </c>
      <c r="T23" s="278">
        <v>191</v>
      </c>
      <c r="U23" s="279" t="s">
        <v>32</v>
      </c>
      <c r="V23" s="279" t="s">
        <v>54</v>
      </c>
      <c r="W23" s="277">
        <v>503</v>
      </c>
      <c r="X23" s="279" t="s">
        <v>35</v>
      </c>
      <c r="Y23" s="276">
        <v>930</v>
      </c>
      <c r="Z23" s="275">
        <v>467790</v>
      </c>
      <c r="AA23" s="280"/>
      <c r="AB23" s="275">
        <v>467790</v>
      </c>
      <c r="AC23" s="279" t="s">
        <v>109</v>
      </c>
    </row>
    <row r="24" spans="2:29" x14ac:dyDescent="0.25">
      <c r="B24" s="7">
        <v>46102</v>
      </c>
      <c r="C24" s="8">
        <v>1644</v>
      </c>
      <c r="D24" s="9"/>
      <c r="E24" s="10">
        <v>26</v>
      </c>
      <c r="F24" s="33">
        <f t="shared" si="1"/>
        <v>42744</v>
      </c>
      <c r="G24" s="19"/>
      <c r="H24" s="16"/>
      <c r="I24" s="17"/>
      <c r="J24" s="18"/>
      <c r="P24" s="281">
        <v>46118</v>
      </c>
      <c r="Q24" s="280"/>
      <c r="R24" s="281">
        <v>46118</v>
      </c>
      <c r="S24" s="279" t="s">
        <v>97</v>
      </c>
      <c r="T24" s="278">
        <v>195</v>
      </c>
      <c r="U24" s="279" t="s">
        <v>32</v>
      </c>
      <c r="V24" s="279" t="s">
        <v>132</v>
      </c>
      <c r="W24" s="277">
        <v>60</v>
      </c>
      <c r="X24" s="279" t="s">
        <v>35</v>
      </c>
      <c r="Y24" s="276">
        <v>1420</v>
      </c>
      <c r="Z24" s="275">
        <v>85200</v>
      </c>
      <c r="AA24" s="280"/>
      <c r="AB24" s="275">
        <v>85200</v>
      </c>
      <c r="AC24" s="279" t="s">
        <v>109</v>
      </c>
    </row>
    <row r="25" spans="2:29" x14ac:dyDescent="0.25">
      <c r="B25" s="7">
        <v>46103</v>
      </c>
      <c r="C25" s="8">
        <v>1835</v>
      </c>
      <c r="D25" s="9"/>
      <c r="E25" s="10">
        <v>26</v>
      </c>
      <c r="F25" s="33">
        <f t="shared" si="1"/>
        <v>47710</v>
      </c>
      <c r="G25" s="19"/>
      <c r="H25" s="16"/>
      <c r="I25" s="17"/>
      <c r="J25" s="18"/>
      <c r="P25" s="288">
        <v>46135</v>
      </c>
      <c r="Q25" s="289"/>
      <c r="R25" s="288">
        <v>46135</v>
      </c>
      <c r="S25" s="285" t="s">
        <v>97</v>
      </c>
      <c r="T25" s="284">
        <v>222</v>
      </c>
      <c r="U25" s="285" t="s">
        <v>32</v>
      </c>
      <c r="V25" s="285" t="s">
        <v>54</v>
      </c>
      <c r="W25" s="283">
        <v>24</v>
      </c>
      <c r="X25" s="285" t="s">
        <v>35</v>
      </c>
      <c r="Y25" s="287">
        <v>930</v>
      </c>
      <c r="Z25" s="286">
        <v>22320</v>
      </c>
      <c r="AA25" s="289"/>
      <c r="AB25" s="286">
        <v>22320</v>
      </c>
      <c r="AC25" s="285" t="s">
        <v>109</v>
      </c>
    </row>
    <row r="26" spans="2:29" x14ac:dyDescent="0.25">
      <c r="B26" s="7">
        <v>46104</v>
      </c>
      <c r="C26" s="8">
        <v>1438</v>
      </c>
      <c r="D26" s="9"/>
      <c r="E26" s="10">
        <v>26</v>
      </c>
      <c r="F26" s="33">
        <f t="shared" si="1"/>
        <v>37388</v>
      </c>
      <c r="G26" s="19"/>
      <c r="H26" s="16"/>
      <c r="I26" s="17"/>
      <c r="J26" s="18"/>
      <c r="P26" s="297"/>
      <c r="Q26" s="296"/>
      <c r="R26" s="297"/>
      <c r="S26" s="298"/>
      <c r="T26" s="299"/>
      <c r="U26" s="298"/>
      <c r="V26" s="298"/>
      <c r="W26" s="302"/>
      <c r="X26" s="298"/>
      <c r="Y26" s="300"/>
      <c r="Z26" s="301"/>
      <c r="AA26" s="296"/>
      <c r="AB26" s="301"/>
      <c r="AC26" s="298"/>
    </row>
    <row r="27" spans="2:29" x14ac:dyDescent="0.25">
      <c r="B27" s="7">
        <v>46105</v>
      </c>
      <c r="C27" s="8">
        <v>1505</v>
      </c>
      <c r="D27" s="9"/>
      <c r="E27" s="10">
        <v>26</v>
      </c>
      <c r="F27" s="33">
        <f t="shared" si="1"/>
        <v>39130</v>
      </c>
      <c r="G27" s="19"/>
      <c r="H27" s="16"/>
      <c r="I27" s="17"/>
      <c r="J27" s="18"/>
      <c r="P27" s="297"/>
      <c r="Q27" s="296"/>
      <c r="R27" s="297"/>
      <c r="S27" s="298"/>
      <c r="T27" s="299"/>
      <c r="U27" s="298"/>
      <c r="V27" s="298"/>
      <c r="W27" s="302"/>
      <c r="X27" s="298"/>
      <c r="Y27" s="300"/>
      <c r="Z27" s="301"/>
      <c r="AA27" s="296"/>
      <c r="AB27" s="301"/>
      <c r="AC27" s="298"/>
    </row>
    <row r="28" spans="2:29" x14ac:dyDescent="0.25">
      <c r="B28" s="7">
        <v>46106</v>
      </c>
      <c r="C28" s="8">
        <v>2223</v>
      </c>
      <c r="D28" s="9"/>
      <c r="E28" s="10">
        <v>26</v>
      </c>
      <c r="F28" s="33">
        <f t="shared" si="1"/>
        <v>57798</v>
      </c>
      <c r="G28" s="19"/>
      <c r="H28" s="16"/>
      <c r="I28" s="17"/>
      <c r="J28" s="18"/>
      <c r="P28" s="297"/>
      <c r="Q28" s="296"/>
      <c r="R28" s="297"/>
      <c r="S28" s="298"/>
      <c r="T28" s="299"/>
      <c r="U28" s="298"/>
      <c r="V28" s="298"/>
      <c r="W28" s="302"/>
      <c r="X28" s="298"/>
      <c r="Y28" s="300"/>
      <c r="Z28" s="301"/>
      <c r="AA28" s="296"/>
      <c r="AB28" s="301"/>
      <c r="AC28" s="298"/>
    </row>
    <row r="29" spans="2:29" x14ac:dyDescent="0.25">
      <c r="B29" s="7">
        <v>46107</v>
      </c>
      <c r="C29" s="8">
        <v>1519</v>
      </c>
      <c r="D29" s="9"/>
      <c r="E29" s="10">
        <v>26</v>
      </c>
      <c r="F29" s="33">
        <f t="shared" si="1"/>
        <v>39494</v>
      </c>
      <c r="G29" s="19"/>
      <c r="H29" s="16"/>
      <c r="I29" s="17"/>
      <c r="J29" s="18"/>
    </row>
    <row r="30" spans="2:29" x14ac:dyDescent="0.25">
      <c r="B30" s="7">
        <v>46108</v>
      </c>
      <c r="C30" s="8">
        <v>1496</v>
      </c>
      <c r="D30" s="9"/>
      <c r="E30" s="10">
        <v>26</v>
      </c>
      <c r="F30" s="33">
        <f t="shared" si="1"/>
        <v>38896</v>
      </c>
      <c r="G30" s="19"/>
      <c r="H30" s="16"/>
      <c r="I30" s="17"/>
      <c r="J30" s="18"/>
      <c r="P30" s="103"/>
      <c r="Q30" s="108"/>
      <c r="R30" s="104"/>
      <c r="S30" s="108"/>
      <c r="T30" s="106"/>
      <c r="U30" s="105"/>
      <c r="V30" s="105"/>
      <c r="W30" s="108"/>
    </row>
    <row r="31" spans="2:29" x14ac:dyDescent="0.25">
      <c r="B31" s="7">
        <v>46109</v>
      </c>
      <c r="C31" s="8">
        <v>1430</v>
      </c>
      <c r="D31" s="9"/>
      <c r="E31" s="10">
        <v>26</v>
      </c>
      <c r="F31" s="33">
        <f t="shared" si="1"/>
        <v>37180</v>
      </c>
      <c r="G31" s="19"/>
      <c r="H31" s="16"/>
      <c r="I31" s="17"/>
      <c r="J31" s="18"/>
      <c r="P31" s="103"/>
      <c r="Q31" s="108"/>
      <c r="R31" s="104"/>
      <c r="S31" s="108"/>
      <c r="T31" s="106"/>
      <c r="U31" s="105"/>
      <c r="V31" s="105"/>
      <c r="W31" s="108"/>
    </row>
    <row r="32" spans="2:29" x14ac:dyDescent="0.25">
      <c r="B32" s="7">
        <v>46110</v>
      </c>
      <c r="C32" s="8">
        <v>1788</v>
      </c>
      <c r="D32" s="9"/>
      <c r="E32" s="10">
        <v>26</v>
      </c>
      <c r="F32" s="33">
        <f t="shared" si="1"/>
        <v>46488</v>
      </c>
      <c r="G32" s="19"/>
      <c r="H32" s="16"/>
      <c r="I32" s="17"/>
      <c r="J32" s="18"/>
      <c r="P32" s="103"/>
      <c r="Q32" s="108"/>
      <c r="R32" s="104"/>
      <c r="S32" s="108"/>
      <c r="T32" s="105"/>
      <c r="U32" s="106"/>
      <c r="V32" s="105"/>
      <c r="W32" s="108"/>
    </row>
    <row r="33" spans="2:23" x14ac:dyDescent="0.25">
      <c r="B33" s="7">
        <v>46111</v>
      </c>
      <c r="C33" s="8">
        <v>1679</v>
      </c>
      <c r="D33" s="9"/>
      <c r="E33" s="10">
        <v>26</v>
      </c>
      <c r="F33" s="33">
        <f t="shared" si="1"/>
        <v>43654</v>
      </c>
      <c r="G33" s="19"/>
      <c r="H33" s="16"/>
      <c r="I33" s="17"/>
      <c r="J33" s="18"/>
      <c r="P33" s="103"/>
      <c r="Q33" s="108"/>
      <c r="R33" s="104"/>
      <c r="S33" s="108"/>
      <c r="T33" s="106"/>
      <c r="U33" s="105"/>
      <c r="V33" s="105"/>
      <c r="W33" s="108"/>
    </row>
    <row r="34" spans="2:23" ht="15.75" thickBot="1" x14ac:dyDescent="0.3">
      <c r="B34" s="7">
        <v>46112</v>
      </c>
      <c r="C34" s="47">
        <v>1825</v>
      </c>
      <c r="D34" s="48"/>
      <c r="E34" s="10">
        <v>26</v>
      </c>
      <c r="F34" s="49">
        <f t="shared" si="1"/>
        <v>47450</v>
      </c>
      <c r="G34" s="20"/>
      <c r="H34" s="21"/>
      <c r="I34" s="22"/>
      <c r="J34" s="23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50239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1432762.2465000004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1306214</v>
      </c>
      <c r="L36" s="31">
        <f>J36-J4-J5-J6+J37</f>
        <v>1319276.1399999999</v>
      </c>
      <c r="P36" s="103"/>
      <c r="Q36" s="106"/>
      <c r="R36" s="104"/>
      <c r="S36" s="108"/>
      <c r="T36" s="105"/>
      <c r="U36" s="106"/>
      <c r="V36" s="105"/>
      <c r="W36" s="108"/>
    </row>
    <row r="37" spans="2:23" x14ac:dyDescent="0.25">
      <c r="B37" s="26" t="s">
        <v>14</v>
      </c>
      <c r="C37" s="30">
        <f>C35</f>
        <v>50239</v>
      </c>
      <c r="D37" s="9">
        <f>D35/1.03</f>
        <v>0</v>
      </c>
      <c r="E37" s="10"/>
      <c r="F37" s="33">
        <f>SUM(F4:F36)</f>
        <v>1306214</v>
      </c>
      <c r="G37" s="19"/>
      <c r="H37" s="17" t="s">
        <v>15</v>
      </c>
      <c r="I37" s="17">
        <v>0.01</v>
      </c>
      <c r="J37" s="18">
        <f>J36*I37</f>
        <v>13062.14</v>
      </c>
      <c r="P37" s="103"/>
      <c r="Q37" s="108"/>
      <c r="R37" s="104"/>
      <c r="S37" s="108"/>
      <c r="T37" s="105"/>
      <c r="U37" s="106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>
        <v>1306590.79</v>
      </c>
      <c r="P38" s="103"/>
      <c r="Q38" s="108"/>
      <c r="R38" s="104"/>
      <c r="S38" s="108"/>
      <c r="T38" s="105"/>
      <c r="U38" s="106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-113486.10650000046</v>
      </c>
      <c r="P39" s="103"/>
      <c r="Q39" s="108"/>
      <c r="R39" s="104"/>
      <c r="S39" s="108"/>
      <c r="T39" s="105"/>
      <c r="U39" s="106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L40" s="31">
        <f>+L36-L38</f>
        <v>12685.34999999986</v>
      </c>
      <c r="P40" s="103"/>
      <c r="Q40" s="108"/>
      <c r="R40" s="104"/>
      <c r="S40" s="108"/>
      <c r="T40" s="106"/>
      <c r="U40" s="105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L41" s="31"/>
      <c r="P41" s="103"/>
      <c r="Q41" s="108"/>
      <c r="R41" s="104"/>
      <c r="S41" s="108"/>
      <c r="T41" s="106"/>
      <c r="U41" s="105"/>
      <c r="V41" s="105"/>
      <c r="W41" s="108"/>
    </row>
    <row r="42" spans="2:23" x14ac:dyDescent="0.25">
      <c r="J42" s="31"/>
      <c r="L42" s="31"/>
      <c r="N42" s="31"/>
      <c r="P42" s="103"/>
      <c r="Q42" s="108"/>
      <c r="R42" s="104"/>
      <c r="S42" s="108"/>
      <c r="T42" s="106"/>
      <c r="U42" s="105"/>
      <c r="V42" s="105"/>
      <c r="W42" s="108"/>
    </row>
    <row r="43" spans="2:23" x14ac:dyDescent="0.25">
      <c r="J43" s="31"/>
      <c r="N43" s="80"/>
      <c r="P43" s="103"/>
      <c r="Q43" s="106"/>
      <c r="R43" s="104"/>
      <c r="S43" s="108"/>
      <c r="T43" s="105"/>
      <c r="U43" s="106"/>
      <c r="V43" s="105"/>
      <c r="W43" s="108"/>
    </row>
    <row r="44" spans="2:23" x14ac:dyDescent="0.25">
      <c r="P44" s="103"/>
      <c r="Q44" s="108"/>
      <c r="R44" s="104"/>
      <c r="S44" s="108"/>
      <c r="T44" s="106"/>
      <c r="U44" s="105"/>
      <c r="V44" s="105"/>
      <c r="W44" s="108"/>
    </row>
    <row r="45" spans="2:23" x14ac:dyDescent="0.25">
      <c r="N45" s="31"/>
      <c r="P45" s="103"/>
      <c r="Q45" s="108"/>
      <c r="R45" s="104"/>
      <c r="S45" s="108"/>
      <c r="T45" s="106"/>
      <c r="U45" s="105"/>
      <c r="V45" s="105"/>
      <c r="W45" s="108"/>
    </row>
    <row r="46" spans="2:23" x14ac:dyDescent="0.25">
      <c r="P46" s="103"/>
      <c r="Q46" s="108"/>
      <c r="R46" s="104"/>
      <c r="S46" s="108"/>
      <c r="T46" s="105"/>
      <c r="U46" s="106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058C-18E7-44F5-A56A-E4DBAA05EBE2}">
  <dimension ref="B1:AC54"/>
  <sheetViews>
    <sheetView zoomScale="85" zoomScaleNormal="85" workbookViewId="0">
      <selection activeCell="T40" sqref="T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0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841265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3">
        <v>46048</v>
      </c>
      <c r="Q3" s="204">
        <f t="shared" ref="Q3:Q9" si="0">R3-P3</f>
        <v>33</v>
      </c>
      <c r="R3" s="205" t="s">
        <v>98</v>
      </c>
      <c r="S3" s="13" t="s">
        <v>97</v>
      </c>
      <c r="T3" s="204">
        <v>50</v>
      </c>
      <c r="U3" s="205" t="s">
        <v>32</v>
      </c>
      <c r="V3" s="205" t="s">
        <v>51</v>
      </c>
      <c r="W3" s="206">
        <v>3000</v>
      </c>
      <c r="X3" s="205" t="s">
        <v>12</v>
      </c>
      <c r="Y3" s="207">
        <v>25.6</v>
      </c>
      <c r="Z3" s="208">
        <v>76800</v>
      </c>
      <c r="AA3" s="209"/>
      <c r="AB3" s="208">
        <v>76800</v>
      </c>
      <c r="AC3" t="s">
        <v>99</v>
      </c>
    </row>
    <row r="4" spans="2:29" x14ac:dyDescent="0.25">
      <c r="B4" s="7">
        <v>46113</v>
      </c>
      <c r="C4" s="8">
        <v>1573</v>
      </c>
      <c r="D4" s="9"/>
      <c r="E4" s="10">
        <v>26.5</v>
      </c>
      <c r="F4" s="33">
        <f>E4*C4</f>
        <v>41684.5</v>
      </c>
      <c r="G4" s="11"/>
      <c r="H4" s="12" t="s">
        <v>6</v>
      </c>
      <c r="I4" s="13">
        <v>0.01</v>
      </c>
      <c r="J4" s="14"/>
      <c r="P4" s="210">
        <v>46049</v>
      </c>
      <c r="Q4" s="204">
        <f t="shared" si="0"/>
        <v>32</v>
      </c>
      <c r="R4" s="205" t="s">
        <v>98</v>
      </c>
      <c r="S4" s="13" t="s">
        <v>97</v>
      </c>
      <c r="T4" s="211">
        <v>60</v>
      </c>
      <c r="U4" s="212" t="s">
        <v>32</v>
      </c>
      <c r="V4" s="212" t="s">
        <v>86</v>
      </c>
      <c r="W4" s="213">
        <v>13270</v>
      </c>
      <c r="X4" s="212" t="s">
        <v>12</v>
      </c>
      <c r="Y4" s="214">
        <v>6.25</v>
      </c>
      <c r="Z4" s="215">
        <v>82937.5</v>
      </c>
      <c r="AA4" s="216"/>
      <c r="AB4" s="215">
        <v>82937.5</v>
      </c>
      <c r="AC4" t="s">
        <v>99</v>
      </c>
    </row>
    <row r="5" spans="2:29" x14ac:dyDescent="0.25">
      <c r="B5" s="7">
        <v>46114</v>
      </c>
      <c r="C5" s="8">
        <v>1872</v>
      </c>
      <c r="D5" s="9"/>
      <c r="E5" s="10">
        <v>26.5</v>
      </c>
      <c r="F5" s="33">
        <f t="shared" ref="F5:F34" si="1">E5*C5</f>
        <v>49608</v>
      </c>
      <c r="G5" s="11"/>
      <c r="H5" s="12" t="s">
        <v>7</v>
      </c>
      <c r="I5" s="13">
        <v>1E-3</v>
      </c>
      <c r="J5" s="14"/>
      <c r="P5" s="210">
        <v>46049</v>
      </c>
      <c r="Q5" s="204">
        <f t="shared" si="0"/>
        <v>32</v>
      </c>
      <c r="R5" s="205" t="s">
        <v>98</v>
      </c>
      <c r="S5" s="13" t="s">
        <v>97</v>
      </c>
      <c r="T5" s="211">
        <v>61</v>
      </c>
      <c r="U5" s="212" t="s">
        <v>32</v>
      </c>
      <c r="V5" s="212" t="s">
        <v>100</v>
      </c>
      <c r="W5" s="217">
        <v>2</v>
      </c>
      <c r="X5" s="212" t="s">
        <v>35</v>
      </c>
      <c r="Y5" s="214">
        <v>740</v>
      </c>
      <c r="Z5" s="215">
        <v>1480</v>
      </c>
      <c r="AA5" s="216"/>
      <c r="AB5" s="215">
        <v>1480</v>
      </c>
      <c r="AC5" t="s">
        <v>99</v>
      </c>
    </row>
    <row r="6" spans="2:29" x14ac:dyDescent="0.25">
      <c r="B6" s="7">
        <v>46115</v>
      </c>
      <c r="C6" s="8">
        <v>1755</v>
      </c>
      <c r="D6" s="9"/>
      <c r="E6" s="10">
        <v>26.5</v>
      </c>
      <c r="F6" s="33">
        <f t="shared" si="1"/>
        <v>46507.5</v>
      </c>
      <c r="G6" s="11"/>
      <c r="H6" s="12" t="s">
        <v>8</v>
      </c>
      <c r="I6" s="13"/>
      <c r="J6" s="14"/>
      <c r="P6" s="210">
        <v>46049</v>
      </c>
      <c r="Q6" s="204">
        <f t="shared" si="0"/>
        <v>32</v>
      </c>
      <c r="R6" s="205" t="s">
        <v>98</v>
      </c>
      <c r="S6" s="13" t="s">
        <v>97</v>
      </c>
      <c r="T6" s="211">
        <v>61</v>
      </c>
      <c r="U6" s="212" t="s">
        <v>32</v>
      </c>
      <c r="V6" s="212" t="s">
        <v>52</v>
      </c>
      <c r="W6" s="217">
        <v>5</v>
      </c>
      <c r="X6" s="212" t="s">
        <v>35</v>
      </c>
      <c r="Y6" s="214">
        <v>750</v>
      </c>
      <c r="Z6" s="215">
        <v>3750</v>
      </c>
      <c r="AA6" s="216"/>
      <c r="AB6" s="215">
        <v>3750</v>
      </c>
      <c r="AC6" t="s">
        <v>99</v>
      </c>
    </row>
    <row r="7" spans="2:29" x14ac:dyDescent="0.25">
      <c r="B7" s="7">
        <v>46116</v>
      </c>
      <c r="C7" s="8">
        <v>1532</v>
      </c>
      <c r="D7" s="9"/>
      <c r="E7" s="10">
        <v>26.5</v>
      </c>
      <c r="F7" s="33">
        <f t="shared" si="1"/>
        <v>40598</v>
      </c>
      <c r="G7" s="11"/>
      <c r="H7" s="12" t="s">
        <v>9</v>
      </c>
      <c r="I7" s="13"/>
      <c r="J7" s="14">
        <f>'MART 2026'!J39*-1</f>
        <v>113486.10650000046</v>
      </c>
      <c r="P7" s="210">
        <v>46049</v>
      </c>
      <c r="Q7" s="204">
        <f t="shared" si="0"/>
        <v>32</v>
      </c>
      <c r="R7" s="205" t="s">
        <v>98</v>
      </c>
      <c r="S7" s="13" t="s">
        <v>97</v>
      </c>
      <c r="T7" s="211">
        <v>61</v>
      </c>
      <c r="U7" s="212" t="s">
        <v>32</v>
      </c>
      <c r="V7" s="212" t="s">
        <v>53</v>
      </c>
      <c r="W7" s="217">
        <v>20</v>
      </c>
      <c r="X7" s="212" t="s">
        <v>35</v>
      </c>
      <c r="Y7" s="214">
        <v>710</v>
      </c>
      <c r="Z7" s="215">
        <v>14200</v>
      </c>
      <c r="AA7" s="216"/>
      <c r="AB7" s="215">
        <v>14200</v>
      </c>
      <c r="AC7" t="s">
        <v>99</v>
      </c>
    </row>
    <row r="8" spans="2:29" x14ac:dyDescent="0.25">
      <c r="B8" s="7">
        <v>46117</v>
      </c>
      <c r="C8" s="8">
        <v>1672</v>
      </c>
      <c r="D8" s="9"/>
      <c r="E8" s="10">
        <v>26.5</v>
      </c>
      <c r="F8" s="33">
        <f t="shared" si="1"/>
        <v>44308</v>
      </c>
      <c r="G8" s="15"/>
      <c r="H8" s="16"/>
      <c r="I8" s="17"/>
      <c r="J8" s="18"/>
      <c r="P8" s="210">
        <v>46049</v>
      </c>
      <c r="Q8" s="204">
        <f t="shared" si="0"/>
        <v>32</v>
      </c>
      <c r="R8" s="205" t="s">
        <v>98</v>
      </c>
      <c r="S8" s="13" t="s">
        <v>97</v>
      </c>
      <c r="T8" s="211">
        <v>61</v>
      </c>
      <c r="U8" s="212" t="s">
        <v>32</v>
      </c>
      <c r="V8" s="212" t="s">
        <v>54</v>
      </c>
      <c r="W8" s="217">
        <v>459</v>
      </c>
      <c r="X8" s="212" t="s">
        <v>35</v>
      </c>
      <c r="Y8" s="214">
        <v>760</v>
      </c>
      <c r="Z8" s="215">
        <v>348840</v>
      </c>
      <c r="AA8" s="216"/>
      <c r="AB8" s="215">
        <v>348840</v>
      </c>
      <c r="AC8" t="s">
        <v>99</v>
      </c>
    </row>
    <row r="9" spans="2:29" x14ac:dyDescent="0.25">
      <c r="B9" s="7">
        <v>46118</v>
      </c>
      <c r="C9" s="8">
        <v>2060</v>
      </c>
      <c r="D9" s="9"/>
      <c r="E9" s="10">
        <v>26.5</v>
      </c>
      <c r="F9" s="33">
        <f t="shared" si="1"/>
        <v>54590</v>
      </c>
      <c r="G9" s="15"/>
      <c r="H9" s="16"/>
      <c r="I9" s="17"/>
      <c r="J9" s="18"/>
      <c r="P9" s="218">
        <v>46053</v>
      </c>
      <c r="Q9" s="204">
        <f t="shared" si="0"/>
        <v>28</v>
      </c>
      <c r="R9" s="205" t="s">
        <v>98</v>
      </c>
      <c r="S9" s="13" t="s">
        <v>97</v>
      </c>
      <c r="T9" s="219">
        <v>78</v>
      </c>
      <c r="U9" s="220" t="s">
        <v>32</v>
      </c>
      <c r="V9" s="220" t="s">
        <v>95</v>
      </c>
      <c r="W9" s="221">
        <v>30980</v>
      </c>
      <c r="X9" s="220" t="s">
        <v>12</v>
      </c>
      <c r="Y9" s="222">
        <v>5.2</v>
      </c>
      <c r="Z9" s="223">
        <v>161096</v>
      </c>
      <c r="AA9" s="224"/>
      <c r="AB9" s="223">
        <v>161096</v>
      </c>
      <c r="AC9" t="s">
        <v>99</v>
      </c>
    </row>
    <row r="10" spans="2:29" x14ac:dyDescent="0.25">
      <c r="B10" s="7">
        <v>46119</v>
      </c>
      <c r="C10" s="8">
        <v>1455</v>
      </c>
      <c r="D10" s="9"/>
      <c r="E10" s="10">
        <v>26.5</v>
      </c>
      <c r="F10" s="33">
        <f t="shared" si="1"/>
        <v>38557.5</v>
      </c>
      <c r="G10" s="237">
        <v>46076</v>
      </c>
      <c r="H10" s="241" t="s">
        <v>108</v>
      </c>
      <c r="I10" s="327">
        <v>18300</v>
      </c>
      <c r="J10" s="244">
        <v>228750.04</v>
      </c>
      <c r="P10" s="225"/>
      <c r="Q10" s="226"/>
      <c r="R10" s="227"/>
      <c r="S10" s="226"/>
      <c r="T10" s="228"/>
      <c r="U10" s="229"/>
      <c r="V10" s="230" t="s">
        <v>116</v>
      </c>
      <c r="W10" s="226"/>
      <c r="X10" s="70"/>
      <c r="Y10" s="70"/>
      <c r="Z10" s="70"/>
      <c r="AA10" s="70"/>
      <c r="AB10" s="70">
        <v>-689103.5</v>
      </c>
    </row>
    <row r="11" spans="2:29" x14ac:dyDescent="0.25">
      <c r="B11" s="7">
        <v>46120</v>
      </c>
      <c r="C11" s="8">
        <v>2026</v>
      </c>
      <c r="D11" s="9"/>
      <c r="E11" s="10">
        <v>26.5</v>
      </c>
      <c r="F11" s="33">
        <f t="shared" si="1"/>
        <v>53689</v>
      </c>
      <c r="G11" s="262">
        <v>46106</v>
      </c>
      <c r="H11" s="264" t="s">
        <v>95</v>
      </c>
      <c r="I11" s="328">
        <v>26040</v>
      </c>
      <c r="J11" s="267">
        <v>156240</v>
      </c>
      <c r="P11" s="237">
        <v>46076</v>
      </c>
      <c r="Q11" s="238">
        <f t="shared" ref="Q11:Q16" si="2">R11-P11</f>
        <v>36</v>
      </c>
      <c r="R11" s="239" t="s">
        <v>111</v>
      </c>
      <c r="S11" s="13" t="s">
        <v>97</v>
      </c>
      <c r="T11" s="240">
        <v>121</v>
      </c>
      <c r="U11" s="212" t="s">
        <v>32</v>
      </c>
      <c r="V11" s="241" t="s">
        <v>108</v>
      </c>
      <c r="W11" s="242">
        <v>20000</v>
      </c>
      <c r="X11" s="241" t="s">
        <v>12</v>
      </c>
      <c r="Y11" s="243">
        <v>12.376239999999999</v>
      </c>
      <c r="Z11" s="244">
        <v>247524.8</v>
      </c>
      <c r="AA11" s="244">
        <v>2475.25</v>
      </c>
      <c r="AB11" s="244">
        <v>250000.05</v>
      </c>
      <c r="AC11" s="199" t="s">
        <v>110</v>
      </c>
    </row>
    <row r="12" spans="2:29" x14ac:dyDescent="0.25">
      <c r="B12" s="7">
        <v>46121</v>
      </c>
      <c r="C12" s="8">
        <v>1584</v>
      </c>
      <c r="D12" s="9"/>
      <c r="E12" s="10">
        <v>26.5</v>
      </c>
      <c r="F12" s="33">
        <f t="shared" si="1"/>
        <v>41976</v>
      </c>
      <c r="G12" s="269">
        <v>46112</v>
      </c>
      <c r="H12" s="270" t="s">
        <v>52</v>
      </c>
      <c r="I12" s="272">
        <v>5</v>
      </c>
      <c r="J12" s="274">
        <v>4500</v>
      </c>
      <c r="P12" s="237">
        <v>46077</v>
      </c>
      <c r="Q12" s="238">
        <f t="shared" si="2"/>
        <v>35</v>
      </c>
      <c r="R12" s="239" t="s">
        <v>111</v>
      </c>
      <c r="S12" s="13" t="s">
        <v>97</v>
      </c>
      <c r="T12" s="240">
        <v>122</v>
      </c>
      <c r="U12" s="212" t="s">
        <v>32</v>
      </c>
      <c r="V12" s="241" t="s">
        <v>52</v>
      </c>
      <c r="W12" s="245">
        <v>5</v>
      </c>
      <c r="X12" s="241" t="s">
        <v>35</v>
      </c>
      <c r="Y12" s="243">
        <v>800</v>
      </c>
      <c r="Z12" s="244">
        <v>4000</v>
      </c>
      <c r="AA12" s="246"/>
      <c r="AB12" s="244">
        <v>4000</v>
      </c>
      <c r="AC12" s="199" t="s">
        <v>110</v>
      </c>
    </row>
    <row r="13" spans="2:29" x14ac:dyDescent="0.25">
      <c r="B13" s="7">
        <v>46122</v>
      </c>
      <c r="C13" s="8">
        <v>1602</v>
      </c>
      <c r="D13" s="9"/>
      <c r="E13" s="10">
        <v>26.5</v>
      </c>
      <c r="F13" s="33">
        <f t="shared" si="1"/>
        <v>42453</v>
      </c>
      <c r="G13" s="295">
        <v>46112</v>
      </c>
      <c r="H13" s="294" t="s">
        <v>53</v>
      </c>
      <c r="I13" s="292">
        <v>5</v>
      </c>
      <c r="J13" s="290">
        <v>4350</v>
      </c>
      <c r="L13" t="s">
        <v>142</v>
      </c>
      <c r="P13" s="237">
        <v>46077</v>
      </c>
      <c r="Q13" s="238">
        <f t="shared" si="2"/>
        <v>35</v>
      </c>
      <c r="R13" s="239" t="s">
        <v>111</v>
      </c>
      <c r="S13" s="13" t="s">
        <v>97</v>
      </c>
      <c r="T13" s="240">
        <v>122</v>
      </c>
      <c r="U13" s="212" t="s">
        <v>32</v>
      </c>
      <c r="V13" s="241" t="s">
        <v>53</v>
      </c>
      <c r="W13" s="245">
        <v>25</v>
      </c>
      <c r="X13" s="241" t="s">
        <v>35</v>
      </c>
      <c r="Y13" s="243">
        <v>765</v>
      </c>
      <c r="Z13" s="244">
        <v>19125</v>
      </c>
      <c r="AA13" s="246"/>
      <c r="AB13" s="244">
        <v>19125</v>
      </c>
      <c r="AC13" s="199" t="s">
        <v>110</v>
      </c>
    </row>
    <row r="14" spans="2:29" x14ac:dyDescent="0.25">
      <c r="B14" s="7">
        <v>46123</v>
      </c>
      <c r="C14" s="8">
        <v>1874</v>
      </c>
      <c r="D14" s="9"/>
      <c r="E14" s="10">
        <v>26.5</v>
      </c>
      <c r="F14" s="33">
        <f t="shared" si="1"/>
        <v>49661</v>
      </c>
      <c r="G14" s="312">
        <v>46118</v>
      </c>
      <c r="H14" s="314" t="s">
        <v>53</v>
      </c>
      <c r="I14" s="316">
        <v>17</v>
      </c>
      <c r="J14" s="318">
        <v>14790</v>
      </c>
      <c r="L14" t="s">
        <v>141</v>
      </c>
      <c r="P14" s="237">
        <v>46077</v>
      </c>
      <c r="Q14" s="238">
        <f t="shared" si="2"/>
        <v>35</v>
      </c>
      <c r="R14" s="239" t="s">
        <v>111</v>
      </c>
      <c r="S14" s="13" t="s">
        <v>97</v>
      </c>
      <c r="T14" s="240">
        <v>122</v>
      </c>
      <c r="U14" s="220" t="s">
        <v>32</v>
      </c>
      <c r="V14" s="241" t="s">
        <v>54</v>
      </c>
      <c r="W14" s="245">
        <v>450</v>
      </c>
      <c r="X14" s="241" t="s">
        <v>35</v>
      </c>
      <c r="Y14" s="243">
        <v>815</v>
      </c>
      <c r="Z14" s="244">
        <v>366750</v>
      </c>
      <c r="AA14" s="246"/>
      <c r="AB14" s="244">
        <v>366750</v>
      </c>
      <c r="AC14" s="199" t="s">
        <v>110</v>
      </c>
    </row>
    <row r="15" spans="2:29" x14ac:dyDescent="0.25">
      <c r="B15" s="7">
        <v>46124</v>
      </c>
      <c r="C15" s="8">
        <v>1705</v>
      </c>
      <c r="D15" s="9"/>
      <c r="E15" s="10">
        <v>26.5</v>
      </c>
      <c r="F15" s="33">
        <f t="shared" si="1"/>
        <v>45182.5</v>
      </c>
      <c r="G15" s="312">
        <v>46118</v>
      </c>
      <c r="H15" s="314" t="s">
        <v>54</v>
      </c>
      <c r="I15" s="316">
        <v>503</v>
      </c>
      <c r="J15" s="318">
        <v>467790</v>
      </c>
      <c r="P15" s="247">
        <v>46083</v>
      </c>
      <c r="Q15" s="238">
        <f t="shared" si="2"/>
        <v>29</v>
      </c>
      <c r="R15" s="239" t="s">
        <v>111</v>
      </c>
      <c r="S15" s="13" t="s">
        <v>97</v>
      </c>
      <c r="T15" s="248">
        <v>141</v>
      </c>
      <c r="U15" s="249" t="s">
        <v>32</v>
      </c>
      <c r="V15" s="249" t="s">
        <v>95</v>
      </c>
      <c r="W15" s="250">
        <v>30200</v>
      </c>
      <c r="X15" s="249" t="s">
        <v>12</v>
      </c>
      <c r="Y15" s="251">
        <v>5.3</v>
      </c>
      <c r="Z15" s="252">
        <v>160060</v>
      </c>
      <c r="AA15" s="253"/>
      <c r="AB15" s="252">
        <v>160060</v>
      </c>
      <c r="AC15" s="199" t="s">
        <v>110</v>
      </c>
    </row>
    <row r="16" spans="2:29" x14ac:dyDescent="0.25">
      <c r="B16" s="7">
        <v>46125</v>
      </c>
      <c r="C16" s="8">
        <v>1574</v>
      </c>
      <c r="D16" s="9"/>
      <c r="E16" s="10">
        <v>26.5</v>
      </c>
      <c r="F16" s="33">
        <f t="shared" si="1"/>
        <v>41711</v>
      </c>
      <c r="G16" s="312">
        <v>46118</v>
      </c>
      <c r="H16" s="314" t="s">
        <v>132</v>
      </c>
      <c r="I16" s="316">
        <v>60</v>
      </c>
      <c r="J16" s="318">
        <v>85200</v>
      </c>
      <c r="P16" s="254">
        <v>46091</v>
      </c>
      <c r="Q16" s="238">
        <f t="shared" si="2"/>
        <v>21</v>
      </c>
      <c r="R16" s="239" t="s">
        <v>111</v>
      </c>
      <c r="S16" s="13" t="s">
        <v>97</v>
      </c>
      <c r="T16" s="255">
        <v>156</v>
      </c>
      <c r="U16" s="256" t="s">
        <v>32</v>
      </c>
      <c r="V16" s="256" t="s">
        <v>120</v>
      </c>
      <c r="W16" s="257">
        <v>3000</v>
      </c>
      <c r="X16" s="256" t="s">
        <v>12</v>
      </c>
      <c r="Y16" s="258">
        <v>25.6</v>
      </c>
      <c r="Z16" s="259">
        <v>76800</v>
      </c>
      <c r="AA16" s="260"/>
      <c r="AB16" s="259">
        <v>76800</v>
      </c>
      <c r="AC16" s="199" t="s">
        <v>110</v>
      </c>
    </row>
    <row r="17" spans="2:29" x14ac:dyDescent="0.25">
      <c r="B17" s="7">
        <v>46126</v>
      </c>
      <c r="C17" s="8">
        <v>1616</v>
      </c>
      <c r="D17" s="9"/>
      <c r="E17" s="10">
        <v>26.5</v>
      </c>
      <c r="F17" s="33">
        <f t="shared" si="1"/>
        <v>42824</v>
      </c>
      <c r="G17" s="319">
        <v>46135</v>
      </c>
      <c r="H17" s="321" t="s">
        <v>54</v>
      </c>
      <c r="I17" s="323">
        <v>24</v>
      </c>
      <c r="J17" s="325">
        <v>22320</v>
      </c>
      <c r="P17" s="70"/>
      <c r="Q17" s="70"/>
      <c r="R17" s="70"/>
      <c r="S17" s="70"/>
      <c r="T17" s="70"/>
      <c r="U17" s="70"/>
      <c r="V17" s="70" t="s">
        <v>134</v>
      </c>
      <c r="W17" s="70"/>
      <c r="X17" s="70"/>
      <c r="Y17" s="70"/>
      <c r="Z17" s="70"/>
      <c r="AA17" s="70"/>
      <c r="AB17" s="70">
        <v>-876735.05</v>
      </c>
    </row>
    <row r="18" spans="2:29" x14ac:dyDescent="0.25">
      <c r="B18" s="7">
        <v>46127</v>
      </c>
      <c r="C18" s="8">
        <v>1609</v>
      </c>
      <c r="D18" s="9"/>
      <c r="E18" s="10">
        <v>26.5</v>
      </c>
      <c r="F18" s="33">
        <f t="shared" si="1"/>
        <v>42638.5</v>
      </c>
      <c r="G18" s="19"/>
      <c r="H18" s="16"/>
      <c r="I18" s="17"/>
      <c r="J18" s="18"/>
      <c r="P18" s="237">
        <v>46076</v>
      </c>
      <c r="Q18" s="238">
        <f>R18-P18</f>
        <v>66</v>
      </c>
      <c r="R18" s="62">
        <v>46142</v>
      </c>
      <c r="S18" s="13" t="s">
        <v>97</v>
      </c>
      <c r="T18" s="240">
        <v>121</v>
      </c>
      <c r="U18" s="212" t="s">
        <v>32</v>
      </c>
      <c r="V18" s="241" t="s">
        <v>108</v>
      </c>
      <c r="W18" s="242">
        <v>18300</v>
      </c>
      <c r="X18" s="241" t="s">
        <v>12</v>
      </c>
      <c r="Y18" s="243">
        <v>12.376239999999999</v>
      </c>
      <c r="Z18" s="244">
        <v>226485.19</v>
      </c>
      <c r="AA18" s="244">
        <v>2264.85</v>
      </c>
      <c r="AB18" s="244">
        <v>228750.04</v>
      </c>
      <c r="AC18" s="199" t="s">
        <v>109</v>
      </c>
    </row>
    <row r="19" spans="2:29" x14ac:dyDescent="0.25">
      <c r="B19" s="7">
        <v>46128</v>
      </c>
      <c r="C19" s="8">
        <v>1636</v>
      </c>
      <c r="D19" s="9"/>
      <c r="E19" s="10">
        <v>26.5</v>
      </c>
      <c r="F19" s="33">
        <f t="shared" si="1"/>
        <v>43354</v>
      </c>
      <c r="G19" s="19"/>
      <c r="H19" s="16"/>
      <c r="I19" s="17"/>
      <c r="J19" s="18"/>
      <c r="P19" s="262">
        <v>46106</v>
      </c>
      <c r="Q19" s="238">
        <f>R19-P19</f>
        <v>36</v>
      </c>
      <c r="R19" s="62">
        <v>46142</v>
      </c>
      <c r="S19" s="13" t="s">
        <v>97</v>
      </c>
      <c r="T19" s="263">
        <v>176</v>
      </c>
      <c r="U19" s="264" t="s">
        <v>32</v>
      </c>
      <c r="V19" s="264" t="s">
        <v>95</v>
      </c>
      <c r="W19" s="265">
        <v>26040</v>
      </c>
      <c r="X19" s="264" t="s">
        <v>12</v>
      </c>
      <c r="Y19" s="266">
        <v>6</v>
      </c>
      <c r="Z19" s="267">
        <v>156240</v>
      </c>
      <c r="AA19" s="268"/>
      <c r="AB19" s="267">
        <v>156240</v>
      </c>
      <c r="AC19" s="199" t="s">
        <v>109</v>
      </c>
    </row>
    <row r="20" spans="2:29" x14ac:dyDescent="0.25">
      <c r="B20" s="7">
        <v>46129</v>
      </c>
      <c r="C20" s="8">
        <v>1684</v>
      </c>
      <c r="D20" s="9"/>
      <c r="E20" s="10">
        <v>26.5</v>
      </c>
      <c r="F20" s="33">
        <f t="shared" si="1"/>
        <v>44626</v>
      </c>
      <c r="G20" s="15"/>
      <c r="H20" s="16"/>
      <c r="I20" s="17"/>
      <c r="J20" s="18"/>
      <c r="L20" s="81"/>
      <c r="P20" s="269">
        <v>46112</v>
      </c>
      <c r="Q20" s="270"/>
      <c r="R20" s="269">
        <v>46112</v>
      </c>
      <c r="S20" s="270" t="s">
        <v>97</v>
      </c>
      <c r="T20" s="271">
        <v>189</v>
      </c>
      <c r="U20" s="270" t="s">
        <v>32</v>
      </c>
      <c r="V20" s="270" t="s">
        <v>52</v>
      </c>
      <c r="W20" s="272">
        <v>5</v>
      </c>
      <c r="X20" s="270" t="s">
        <v>35</v>
      </c>
      <c r="Y20" s="273">
        <v>900</v>
      </c>
      <c r="Z20" s="274">
        <v>4500</v>
      </c>
      <c r="AA20" s="274"/>
      <c r="AB20" s="274">
        <v>4500</v>
      </c>
      <c r="AC20" s="261" t="s">
        <v>109</v>
      </c>
    </row>
    <row r="21" spans="2:29" x14ac:dyDescent="0.25">
      <c r="B21" s="7">
        <v>46130</v>
      </c>
      <c r="C21" s="8">
        <v>1594</v>
      </c>
      <c r="D21" s="9"/>
      <c r="E21" s="10">
        <v>26.5</v>
      </c>
      <c r="F21" s="33">
        <f t="shared" si="1"/>
        <v>42241</v>
      </c>
      <c r="G21" s="19"/>
      <c r="H21" s="16"/>
      <c r="I21" s="17"/>
      <c r="J21" s="18"/>
      <c r="P21" s="295">
        <v>46112</v>
      </c>
      <c r="Q21" s="294"/>
      <c r="R21" s="295">
        <v>46112</v>
      </c>
      <c r="S21" s="294" t="s">
        <v>97</v>
      </c>
      <c r="T21" s="293">
        <v>189</v>
      </c>
      <c r="U21" s="294" t="s">
        <v>32</v>
      </c>
      <c r="V21" s="294" t="s">
        <v>53</v>
      </c>
      <c r="W21" s="292">
        <v>5</v>
      </c>
      <c r="X21" s="294" t="s">
        <v>35</v>
      </c>
      <c r="Y21" s="291">
        <v>870</v>
      </c>
      <c r="Z21" s="290">
        <v>4350</v>
      </c>
      <c r="AA21" s="290"/>
      <c r="AB21" s="290">
        <v>4350</v>
      </c>
      <c r="AC21" s="261" t="s">
        <v>109</v>
      </c>
    </row>
    <row r="22" spans="2:29" x14ac:dyDescent="0.25">
      <c r="B22" s="7">
        <v>46131</v>
      </c>
      <c r="C22" s="8">
        <v>1558</v>
      </c>
      <c r="D22" s="9"/>
      <c r="E22" s="10">
        <v>26.5</v>
      </c>
      <c r="F22" s="33">
        <f t="shared" si="1"/>
        <v>41287</v>
      </c>
      <c r="G22" s="15">
        <v>46141</v>
      </c>
      <c r="H22" s="16" t="s">
        <v>83</v>
      </c>
      <c r="I22" s="17"/>
      <c r="J22" s="18">
        <v>250000</v>
      </c>
      <c r="P22" s="312">
        <v>46118</v>
      </c>
      <c r="Q22" s="313"/>
      <c r="R22" s="312">
        <v>46118</v>
      </c>
      <c r="S22" s="314" t="s">
        <v>97</v>
      </c>
      <c r="T22" s="315">
        <v>191</v>
      </c>
      <c r="U22" s="314" t="s">
        <v>32</v>
      </c>
      <c r="V22" s="314" t="s">
        <v>53</v>
      </c>
      <c r="W22" s="316">
        <v>17</v>
      </c>
      <c r="X22" s="314" t="s">
        <v>35</v>
      </c>
      <c r="Y22" s="317">
        <v>870</v>
      </c>
      <c r="Z22" s="318">
        <v>14790</v>
      </c>
      <c r="AA22" s="313"/>
      <c r="AB22" s="318">
        <v>14790</v>
      </c>
      <c r="AC22" s="279" t="s">
        <v>109</v>
      </c>
    </row>
    <row r="23" spans="2:29" x14ac:dyDescent="0.25">
      <c r="B23" s="7">
        <v>46132</v>
      </c>
      <c r="C23" s="282">
        <v>1763</v>
      </c>
      <c r="D23" s="9"/>
      <c r="E23" s="10">
        <v>26.5</v>
      </c>
      <c r="F23" s="33">
        <f t="shared" si="1"/>
        <v>46719.5</v>
      </c>
      <c r="G23" s="19"/>
      <c r="H23" s="16"/>
      <c r="I23" s="17"/>
      <c r="J23" s="18"/>
      <c r="P23" s="312">
        <v>46118</v>
      </c>
      <c r="Q23" s="313"/>
      <c r="R23" s="312">
        <v>46118</v>
      </c>
      <c r="S23" s="314" t="s">
        <v>97</v>
      </c>
      <c r="T23" s="315">
        <v>191</v>
      </c>
      <c r="U23" s="314" t="s">
        <v>32</v>
      </c>
      <c r="V23" s="314" t="s">
        <v>54</v>
      </c>
      <c r="W23" s="316">
        <v>503</v>
      </c>
      <c r="X23" s="314" t="s">
        <v>35</v>
      </c>
      <c r="Y23" s="317">
        <v>930</v>
      </c>
      <c r="Z23" s="318">
        <v>467790</v>
      </c>
      <c r="AA23" s="313"/>
      <c r="AB23" s="318">
        <v>467790</v>
      </c>
      <c r="AC23" s="279" t="s">
        <v>109</v>
      </c>
    </row>
    <row r="24" spans="2:29" x14ac:dyDescent="0.25">
      <c r="B24" s="7">
        <v>46133</v>
      </c>
      <c r="C24" s="8">
        <v>1534</v>
      </c>
      <c r="D24" s="9"/>
      <c r="E24" s="10">
        <v>26.5</v>
      </c>
      <c r="F24" s="33">
        <f t="shared" si="1"/>
        <v>40651</v>
      </c>
      <c r="G24" s="19"/>
      <c r="H24" s="16"/>
      <c r="I24" s="17"/>
      <c r="J24" s="18"/>
      <c r="P24" s="312">
        <v>46118</v>
      </c>
      <c r="Q24" s="313"/>
      <c r="R24" s="312">
        <v>46118</v>
      </c>
      <c r="S24" s="314" t="s">
        <v>97</v>
      </c>
      <c r="T24" s="315">
        <v>195</v>
      </c>
      <c r="U24" s="314" t="s">
        <v>32</v>
      </c>
      <c r="V24" s="314" t="s">
        <v>132</v>
      </c>
      <c r="W24" s="316">
        <v>60</v>
      </c>
      <c r="X24" s="314" t="s">
        <v>35</v>
      </c>
      <c r="Y24" s="317">
        <v>1420</v>
      </c>
      <c r="Z24" s="318">
        <v>85200</v>
      </c>
      <c r="AA24" s="313"/>
      <c r="AB24" s="318">
        <v>85200</v>
      </c>
      <c r="AC24" s="279" t="s">
        <v>109</v>
      </c>
    </row>
    <row r="25" spans="2:29" x14ac:dyDescent="0.25">
      <c r="B25" s="7">
        <v>46134</v>
      </c>
      <c r="C25" s="8">
        <v>1223</v>
      </c>
      <c r="D25" s="9"/>
      <c r="E25" s="10">
        <v>26.5</v>
      </c>
      <c r="F25" s="33">
        <f t="shared" si="1"/>
        <v>32409.5</v>
      </c>
      <c r="G25" s="19"/>
      <c r="H25" s="16"/>
      <c r="I25" s="17"/>
      <c r="J25" s="18"/>
      <c r="P25" s="319">
        <v>46135</v>
      </c>
      <c r="Q25" s="320"/>
      <c r="R25" s="319">
        <v>46135</v>
      </c>
      <c r="S25" s="321" t="s">
        <v>97</v>
      </c>
      <c r="T25" s="322">
        <v>222</v>
      </c>
      <c r="U25" s="321" t="s">
        <v>32</v>
      </c>
      <c r="V25" s="321" t="s">
        <v>54</v>
      </c>
      <c r="W25" s="323">
        <v>24</v>
      </c>
      <c r="X25" s="321" t="s">
        <v>35</v>
      </c>
      <c r="Y25" s="324">
        <v>930</v>
      </c>
      <c r="Z25" s="325">
        <v>22320</v>
      </c>
      <c r="AA25" s="320"/>
      <c r="AB25" s="325">
        <v>22320</v>
      </c>
      <c r="AC25" s="285" t="s">
        <v>109</v>
      </c>
    </row>
    <row r="26" spans="2:29" x14ac:dyDescent="0.25">
      <c r="B26" s="7">
        <v>46135</v>
      </c>
      <c r="C26" s="8">
        <v>2048</v>
      </c>
      <c r="D26" s="9"/>
      <c r="E26" s="10">
        <v>26.5</v>
      </c>
      <c r="F26" s="33">
        <f t="shared" si="1"/>
        <v>54272</v>
      </c>
      <c r="G26" s="19"/>
      <c r="H26" s="16"/>
      <c r="I26" s="17"/>
      <c r="J26" s="18"/>
      <c r="P26" s="358" t="s">
        <v>135</v>
      </c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60"/>
      <c r="AB26" s="326">
        <v>-983940.04</v>
      </c>
      <c r="AC26" s="311"/>
    </row>
    <row r="27" spans="2:29" x14ac:dyDescent="0.25">
      <c r="B27" s="7">
        <v>46136</v>
      </c>
      <c r="C27" s="8">
        <v>1652</v>
      </c>
      <c r="D27" s="9"/>
      <c r="E27" s="10">
        <v>26.5</v>
      </c>
      <c r="F27" s="33">
        <f t="shared" si="1"/>
        <v>43778</v>
      </c>
      <c r="G27" s="19"/>
      <c r="H27" s="16"/>
      <c r="I27" s="17"/>
      <c r="J27" s="18"/>
      <c r="P27" s="309">
        <v>46136</v>
      </c>
      <c r="Q27" s="308"/>
      <c r="R27" s="309">
        <v>46136</v>
      </c>
      <c r="S27" s="307" t="s">
        <v>97</v>
      </c>
      <c r="T27" s="306">
        <v>223</v>
      </c>
      <c r="U27" s="307" t="s">
        <v>32</v>
      </c>
      <c r="V27" s="307" t="s">
        <v>95</v>
      </c>
      <c r="W27" s="305">
        <v>30360</v>
      </c>
      <c r="X27" s="307" t="s">
        <v>12</v>
      </c>
      <c r="Y27" s="304">
        <v>6</v>
      </c>
      <c r="Z27" s="303">
        <v>182160</v>
      </c>
      <c r="AA27" s="308"/>
      <c r="AB27" s="303">
        <v>182160</v>
      </c>
      <c r="AC27" s="310" t="s">
        <v>133</v>
      </c>
    </row>
    <row r="28" spans="2:29" x14ac:dyDescent="0.25">
      <c r="B28" s="7">
        <v>46137</v>
      </c>
      <c r="C28" s="8">
        <v>1244</v>
      </c>
      <c r="D28" s="9"/>
      <c r="E28" s="10">
        <v>26.5</v>
      </c>
      <c r="F28" s="33">
        <f t="shared" si="1"/>
        <v>32966</v>
      </c>
      <c r="G28" s="19"/>
      <c r="H28" s="16"/>
      <c r="I28" s="17"/>
      <c r="J28" s="18"/>
      <c r="P28" s="335">
        <v>46141</v>
      </c>
      <c r="Q28" s="334" t="s">
        <v>136</v>
      </c>
      <c r="R28" s="335">
        <v>46145</v>
      </c>
      <c r="S28" s="334" t="s">
        <v>77</v>
      </c>
      <c r="T28" s="333">
        <v>7</v>
      </c>
      <c r="U28" s="334" t="s">
        <v>32</v>
      </c>
      <c r="V28" s="334" t="s">
        <v>86</v>
      </c>
      <c r="W28" s="332">
        <v>11580</v>
      </c>
      <c r="X28" s="334" t="s">
        <v>12</v>
      </c>
      <c r="Y28" s="331">
        <v>7.5</v>
      </c>
      <c r="Z28" s="330">
        <v>86850</v>
      </c>
      <c r="AA28" s="329"/>
      <c r="AB28" s="330">
        <v>86850</v>
      </c>
      <c r="AC28" s="310" t="s">
        <v>133</v>
      </c>
    </row>
    <row r="29" spans="2:29" x14ac:dyDescent="0.25">
      <c r="B29" s="7">
        <v>46138</v>
      </c>
      <c r="C29" s="8">
        <v>1573</v>
      </c>
      <c r="D29" s="9"/>
      <c r="E29" s="10">
        <v>26.5</v>
      </c>
      <c r="F29" s="33">
        <f t="shared" si="1"/>
        <v>41684.5</v>
      </c>
      <c r="G29" s="19"/>
      <c r="H29" s="16"/>
      <c r="I29" s="17"/>
      <c r="J29" s="18"/>
      <c r="P29" s="340">
        <v>46142</v>
      </c>
      <c r="Q29" s="341"/>
      <c r="R29" s="340">
        <v>46142</v>
      </c>
      <c r="S29" s="341" t="s">
        <v>97</v>
      </c>
      <c r="T29" s="342">
        <v>231</v>
      </c>
      <c r="U29" s="341" t="s">
        <v>32</v>
      </c>
      <c r="V29" s="341" t="s">
        <v>132</v>
      </c>
      <c r="W29" s="9">
        <v>60</v>
      </c>
      <c r="X29" s="341" t="s">
        <v>35</v>
      </c>
      <c r="Y29" s="343">
        <v>1490</v>
      </c>
      <c r="Z29" s="344">
        <v>89400</v>
      </c>
      <c r="AA29" s="344"/>
      <c r="AB29" s="344">
        <v>89400</v>
      </c>
      <c r="AC29" s="261" t="s">
        <v>133</v>
      </c>
    </row>
    <row r="30" spans="2:29" x14ac:dyDescent="0.25">
      <c r="B30" s="7">
        <v>46139</v>
      </c>
      <c r="C30" s="8">
        <v>1437</v>
      </c>
      <c r="D30" s="9"/>
      <c r="E30" s="10">
        <v>26.5</v>
      </c>
      <c r="F30" s="33">
        <f t="shared" si="1"/>
        <v>38080.5</v>
      </c>
      <c r="G30" s="19"/>
      <c r="H30" s="16"/>
      <c r="I30" s="17"/>
      <c r="J30" s="18"/>
      <c r="P30" s="340">
        <v>46142</v>
      </c>
      <c r="Q30" s="341"/>
      <c r="R30" s="340">
        <v>46142</v>
      </c>
      <c r="S30" s="341" t="s">
        <v>97</v>
      </c>
      <c r="T30" s="342">
        <v>231</v>
      </c>
      <c r="U30" s="341" t="s">
        <v>32</v>
      </c>
      <c r="V30" s="341" t="s">
        <v>145</v>
      </c>
      <c r="W30" s="9">
        <v>5</v>
      </c>
      <c r="X30" s="341" t="s">
        <v>35</v>
      </c>
      <c r="Y30" s="343">
        <v>977</v>
      </c>
      <c r="Z30" s="344">
        <v>4885</v>
      </c>
      <c r="AA30" s="344"/>
      <c r="AB30" s="344">
        <v>4885</v>
      </c>
      <c r="AC30" s="261" t="s">
        <v>133</v>
      </c>
    </row>
    <row r="31" spans="2:29" x14ac:dyDescent="0.25">
      <c r="B31" s="7">
        <v>46140</v>
      </c>
      <c r="C31" s="8">
        <v>2062</v>
      </c>
      <c r="D31" s="9"/>
      <c r="E31" s="10">
        <v>26.5</v>
      </c>
      <c r="F31" s="33">
        <f t="shared" si="1"/>
        <v>54643</v>
      </c>
      <c r="G31" s="19"/>
      <c r="H31" s="16"/>
      <c r="I31" s="17"/>
      <c r="J31" s="18"/>
      <c r="P31" s="340">
        <v>46142</v>
      </c>
      <c r="Q31" s="341"/>
      <c r="R31" s="340">
        <v>46142</v>
      </c>
      <c r="S31" s="341" t="s">
        <v>97</v>
      </c>
      <c r="T31" s="342">
        <v>231</v>
      </c>
      <c r="U31" s="341" t="s">
        <v>32</v>
      </c>
      <c r="V31" s="341" t="s">
        <v>146</v>
      </c>
      <c r="W31" s="9">
        <v>22</v>
      </c>
      <c r="X31" s="341" t="s">
        <v>35</v>
      </c>
      <c r="Y31" s="343">
        <v>920</v>
      </c>
      <c r="Z31" s="344">
        <v>20240</v>
      </c>
      <c r="AA31" s="344"/>
      <c r="AB31" s="344">
        <v>20240</v>
      </c>
      <c r="AC31" s="261" t="s">
        <v>133</v>
      </c>
    </row>
    <row r="32" spans="2:29" x14ac:dyDescent="0.25">
      <c r="B32" s="7">
        <v>46141</v>
      </c>
      <c r="C32" s="8">
        <v>1533</v>
      </c>
      <c r="D32" s="9"/>
      <c r="E32" s="10">
        <v>26.5</v>
      </c>
      <c r="F32" s="33">
        <f t="shared" si="1"/>
        <v>40624.5</v>
      </c>
      <c r="G32" s="19"/>
      <c r="H32" s="16"/>
      <c r="I32" s="17"/>
      <c r="J32" s="18"/>
      <c r="P32" s="340">
        <v>46142</v>
      </c>
      <c r="Q32" s="341"/>
      <c r="R32" s="340">
        <v>46142</v>
      </c>
      <c r="S32" s="341" t="s">
        <v>97</v>
      </c>
      <c r="T32" s="342">
        <v>231</v>
      </c>
      <c r="U32" s="341" t="s">
        <v>32</v>
      </c>
      <c r="V32" s="341" t="s">
        <v>147</v>
      </c>
      <c r="W32" s="9">
        <v>455</v>
      </c>
      <c r="X32" s="341" t="s">
        <v>35</v>
      </c>
      <c r="Y32" s="343">
        <v>1006</v>
      </c>
      <c r="Z32" s="344">
        <v>457730</v>
      </c>
      <c r="AA32" s="344"/>
      <c r="AB32" s="344">
        <v>457730</v>
      </c>
      <c r="AC32" s="261" t="s">
        <v>133</v>
      </c>
    </row>
    <row r="33" spans="2:23" x14ac:dyDescent="0.25">
      <c r="B33" s="7">
        <v>46142</v>
      </c>
      <c r="C33" s="8">
        <v>1606</v>
      </c>
      <c r="D33" s="9"/>
      <c r="E33" s="10">
        <v>26.5</v>
      </c>
      <c r="F33" s="33">
        <f t="shared" si="1"/>
        <v>42559</v>
      </c>
      <c r="G33" s="19"/>
      <c r="H33" s="16"/>
      <c r="I33" s="17"/>
      <c r="J33" s="18"/>
      <c r="P33" s="103"/>
      <c r="Q33" s="108"/>
      <c r="R33" s="104"/>
      <c r="S33" s="108"/>
      <c r="T33" s="105"/>
      <c r="U33" s="106"/>
      <c r="V33" s="105"/>
      <c r="W33" s="108"/>
    </row>
    <row r="34" spans="2:23" ht="15.75" thickBot="1" x14ac:dyDescent="0.3">
      <c r="B34" s="7"/>
      <c r="C34" s="47"/>
      <c r="D34" s="48"/>
      <c r="E34" s="10">
        <v>26.5</v>
      </c>
      <c r="F34" s="49">
        <f t="shared" si="1"/>
        <v>0</v>
      </c>
      <c r="G34" s="20"/>
      <c r="H34" s="21"/>
      <c r="I34" s="22"/>
      <c r="J34" s="23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49656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1347426.1465000005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1315884</v>
      </c>
      <c r="L36" s="31">
        <f>J36-J4-J5-J6+J37</f>
        <v>1329042.8400000001</v>
      </c>
      <c r="U36" s="105"/>
      <c r="V36" s="105"/>
      <c r="W36" s="108"/>
    </row>
    <row r="37" spans="2:23" x14ac:dyDescent="0.25">
      <c r="B37" s="26" t="s">
        <v>14</v>
      </c>
      <c r="C37" s="30">
        <f>C35</f>
        <v>49656</v>
      </c>
      <c r="D37" s="9">
        <f>D35/1.03</f>
        <v>0</v>
      </c>
      <c r="E37" s="10"/>
      <c r="F37" s="33">
        <f>SUM(F4:F36)</f>
        <v>1315884</v>
      </c>
      <c r="G37" s="19"/>
      <c r="H37" s="17" t="s">
        <v>15</v>
      </c>
      <c r="I37" s="17">
        <v>0.01</v>
      </c>
      <c r="J37" s="18">
        <f>J36*I37</f>
        <v>13158.84</v>
      </c>
      <c r="U37" s="339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U38" s="338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-18383.306500000414</v>
      </c>
      <c r="U39" s="338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U40" s="338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U41" s="105"/>
      <c r="V41" s="105"/>
      <c r="W41" s="108"/>
    </row>
    <row r="42" spans="2:23" x14ac:dyDescent="0.25">
      <c r="J42" s="31"/>
      <c r="U42" s="105"/>
      <c r="V42" s="105"/>
      <c r="W42" s="108"/>
    </row>
    <row r="43" spans="2:23" x14ac:dyDescent="0.25">
      <c r="J43" s="31"/>
      <c r="U43" s="105"/>
      <c r="V43" s="105"/>
      <c r="W43" s="108"/>
    </row>
    <row r="44" spans="2:23" x14ac:dyDescent="0.25">
      <c r="U44" s="106"/>
      <c r="V44" s="105"/>
      <c r="W44" s="108"/>
    </row>
    <row r="45" spans="2:23" x14ac:dyDescent="0.25">
      <c r="U45" s="105"/>
      <c r="V45" s="105"/>
      <c r="W45" s="108"/>
    </row>
    <row r="46" spans="2:23" x14ac:dyDescent="0.25">
      <c r="U46" s="105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5"/>
      <c r="U48" s="106"/>
      <c r="V48" s="105"/>
      <c r="W48" s="108"/>
    </row>
    <row r="49" spans="16:23" x14ac:dyDescent="0.25">
      <c r="P49" s="103"/>
      <c r="Q49" s="108"/>
      <c r="R49" s="104"/>
      <c r="S49" s="108"/>
      <c r="T49" s="106"/>
      <c r="U49" s="105"/>
      <c r="V49" s="105"/>
      <c r="W49" s="108"/>
    </row>
    <row r="50" spans="16:23" x14ac:dyDescent="0.25">
      <c r="P50" s="103"/>
      <c r="Q50" s="108"/>
      <c r="R50" s="104"/>
      <c r="S50" s="108"/>
      <c r="T50" s="105"/>
      <c r="U50" s="106"/>
      <c r="V50" s="105"/>
      <c r="W50" s="108"/>
    </row>
    <row r="51" spans="16:23" x14ac:dyDescent="0.25">
      <c r="P51" s="103"/>
      <c r="Q51" s="108"/>
      <c r="R51" s="104"/>
      <c r="S51" s="108"/>
      <c r="T51" s="106"/>
      <c r="U51" s="105"/>
      <c r="V51" s="105"/>
      <c r="W51" s="108"/>
    </row>
    <row r="52" spans="16:23" x14ac:dyDescent="0.25">
      <c r="P52" s="103"/>
      <c r="Q52" s="106"/>
      <c r="R52" s="104"/>
      <c r="S52" s="108"/>
      <c r="T52" s="105"/>
      <c r="U52" s="106"/>
      <c r="V52" s="105"/>
      <c r="W52" s="108"/>
    </row>
    <row r="53" spans="16:23" x14ac:dyDescent="0.25">
      <c r="P53" s="106"/>
      <c r="Q53" s="106"/>
      <c r="R53" s="106"/>
      <c r="S53" s="106"/>
      <c r="T53" s="110"/>
      <c r="U53" s="110"/>
      <c r="V53" s="110"/>
      <c r="W53" s="106"/>
    </row>
    <row r="54" spans="16:23" x14ac:dyDescent="0.25">
      <c r="P54" s="106"/>
      <c r="Q54" s="106"/>
      <c r="R54" s="106"/>
      <c r="S54" s="106"/>
      <c r="T54" s="110"/>
      <c r="U54" s="110"/>
      <c r="V54" s="110"/>
    </row>
  </sheetData>
  <mergeCells count="8">
    <mergeCell ref="P26:AA26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362A0-3756-44CE-9AC4-67FD601F2A8B}">
  <dimension ref="B1:AC53"/>
  <sheetViews>
    <sheetView tabSelected="1"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1243</v>
      </c>
      <c r="D4" s="9"/>
      <c r="E4" s="10">
        <v>26.5</v>
      </c>
      <c r="F4" s="33">
        <f>E4*C4</f>
        <v>32939.5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0</v>
      </c>
      <c r="D5" s="9"/>
      <c r="E5" s="10">
        <v>26.5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3020</v>
      </c>
      <c r="D6" s="9"/>
      <c r="E6" s="10">
        <v>26.5</v>
      </c>
      <c r="F6" s="33">
        <f t="shared" si="0"/>
        <v>80030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1828</v>
      </c>
      <c r="D7" s="9"/>
      <c r="E7" s="10">
        <v>26.5</v>
      </c>
      <c r="F7" s="33">
        <f t="shared" si="0"/>
        <v>48442</v>
      </c>
      <c r="G7" s="11"/>
      <c r="H7" s="12" t="s">
        <v>9</v>
      </c>
      <c r="I7" s="13"/>
      <c r="J7" s="14">
        <f>'NİSAN 2026'!J39*-1</f>
        <v>18383.306500000414</v>
      </c>
    </row>
    <row r="8" spans="2:29" x14ac:dyDescent="0.25">
      <c r="B8" s="7">
        <v>46147</v>
      </c>
      <c r="C8" s="8">
        <v>1396</v>
      </c>
      <c r="D8" s="9"/>
      <c r="E8" s="10">
        <v>26.5</v>
      </c>
      <c r="F8" s="33">
        <f t="shared" si="0"/>
        <v>36994</v>
      </c>
      <c r="G8" s="15"/>
      <c r="H8" s="16"/>
      <c r="I8" s="17"/>
      <c r="J8" s="18"/>
    </row>
    <row r="9" spans="2:29" x14ac:dyDescent="0.25">
      <c r="B9" s="7">
        <v>46148</v>
      </c>
      <c r="C9" s="8">
        <v>1555</v>
      </c>
      <c r="D9" s="9"/>
      <c r="E9" s="10">
        <v>26.5</v>
      </c>
      <c r="F9" s="33">
        <f t="shared" si="0"/>
        <v>41207.5</v>
      </c>
      <c r="G9" s="15"/>
      <c r="H9" s="16"/>
      <c r="I9" s="17"/>
      <c r="J9" s="18"/>
    </row>
    <row r="10" spans="2:29" x14ac:dyDescent="0.25">
      <c r="B10" s="7">
        <v>46149</v>
      </c>
      <c r="C10" s="8">
        <v>1740</v>
      </c>
      <c r="D10" s="9"/>
      <c r="E10" s="10">
        <v>26.5</v>
      </c>
      <c r="F10" s="33">
        <f t="shared" si="0"/>
        <v>46110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26.5</v>
      </c>
      <c r="F16" s="33">
        <f t="shared" si="0"/>
        <v>0</v>
      </c>
      <c r="G16" s="19"/>
      <c r="H16" s="16"/>
      <c r="I16" s="17"/>
      <c r="J16" s="18"/>
    </row>
    <row r="17" spans="2:23" x14ac:dyDescent="0.25">
      <c r="B17" s="7">
        <v>46156</v>
      </c>
      <c r="C17" s="8"/>
      <c r="D17" s="9"/>
      <c r="E17" s="10">
        <v>26.5</v>
      </c>
      <c r="F17" s="33">
        <f t="shared" si="0"/>
        <v>0</v>
      </c>
      <c r="G17" s="19"/>
      <c r="H17" s="16"/>
      <c r="I17" s="17"/>
      <c r="J17" s="18"/>
    </row>
    <row r="18" spans="2:23" x14ac:dyDescent="0.25">
      <c r="B18" s="7">
        <v>46157</v>
      </c>
      <c r="C18" s="8"/>
      <c r="D18" s="9"/>
      <c r="E18" s="10">
        <v>26.5</v>
      </c>
      <c r="F18" s="33">
        <f t="shared" si="0"/>
        <v>0</v>
      </c>
      <c r="G18" s="19"/>
      <c r="H18" s="16"/>
      <c r="I18" s="17"/>
      <c r="J18" s="18"/>
    </row>
    <row r="19" spans="2:23" x14ac:dyDescent="0.25">
      <c r="B19" s="7">
        <v>46158</v>
      </c>
      <c r="C19" s="8"/>
      <c r="D19" s="9"/>
      <c r="E19" s="10">
        <v>26.5</v>
      </c>
      <c r="F19" s="33">
        <f t="shared" si="0"/>
        <v>0</v>
      </c>
      <c r="G19" s="19"/>
      <c r="H19" s="16"/>
      <c r="I19" s="17"/>
      <c r="J19" s="18"/>
    </row>
    <row r="20" spans="2:23" x14ac:dyDescent="0.25">
      <c r="B20" s="7">
        <v>46159</v>
      </c>
      <c r="C20" s="8"/>
      <c r="D20" s="9"/>
      <c r="E20" s="10">
        <v>26.5</v>
      </c>
      <c r="F20" s="33">
        <f t="shared" si="0"/>
        <v>0</v>
      </c>
      <c r="G20" s="19"/>
      <c r="H20" s="361" t="s">
        <v>148</v>
      </c>
      <c r="I20" s="17"/>
      <c r="J20" s="18"/>
    </row>
    <row r="21" spans="2:23" x14ac:dyDescent="0.25">
      <c r="B21" s="7">
        <v>46160</v>
      </c>
      <c r="C21" s="8"/>
      <c r="D21" s="9"/>
      <c r="E21" s="10">
        <v>26.5</v>
      </c>
      <c r="F21" s="33">
        <f t="shared" si="0"/>
        <v>0</v>
      </c>
      <c r="G21" s="19"/>
      <c r="H21" s="16"/>
      <c r="I21" s="17"/>
      <c r="J21" s="18"/>
    </row>
    <row r="22" spans="2:23" x14ac:dyDescent="0.25">
      <c r="B22" s="7">
        <v>46161</v>
      </c>
      <c r="C22" s="8"/>
      <c r="D22" s="9"/>
      <c r="E22" s="10">
        <v>26.5</v>
      </c>
      <c r="F22" s="33">
        <f t="shared" si="0"/>
        <v>0</v>
      </c>
      <c r="G22" s="19"/>
      <c r="H22" s="16"/>
      <c r="I22" s="17"/>
      <c r="J22" s="18"/>
    </row>
    <row r="23" spans="2:23" x14ac:dyDescent="0.25">
      <c r="B23" s="7">
        <v>46162</v>
      </c>
      <c r="C23" s="8"/>
      <c r="D23" s="9"/>
      <c r="E23" s="10">
        <v>26.5</v>
      </c>
      <c r="F23" s="33">
        <f t="shared" si="0"/>
        <v>0</v>
      </c>
      <c r="G23" s="19"/>
      <c r="H23" s="16"/>
      <c r="I23" s="17"/>
      <c r="J23" s="18"/>
    </row>
    <row r="24" spans="2:23" ht="15.75" x14ac:dyDescent="0.25">
      <c r="B24" s="7">
        <v>46163</v>
      </c>
      <c r="C24" s="8"/>
      <c r="D24" s="9"/>
      <c r="E24" s="10">
        <v>26.5</v>
      </c>
      <c r="F24" s="33">
        <f t="shared" si="0"/>
        <v>0</v>
      </c>
      <c r="G24" s="19"/>
      <c r="H24" s="16"/>
      <c r="I24" s="17"/>
      <c r="J24" s="18"/>
      <c r="P24" s="107"/>
      <c r="Q24" s="107"/>
      <c r="R24" s="107"/>
      <c r="S24" s="107"/>
      <c r="T24" s="107"/>
      <c r="U24" s="107"/>
      <c r="V24" s="107"/>
      <c r="W24" s="107"/>
    </row>
    <row r="25" spans="2:23" x14ac:dyDescent="0.25">
      <c r="B25" s="7">
        <v>46164</v>
      </c>
      <c r="C25" s="8"/>
      <c r="D25" s="9"/>
      <c r="E25" s="10">
        <v>26.5</v>
      </c>
      <c r="F25" s="33">
        <f t="shared" si="0"/>
        <v>0</v>
      </c>
      <c r="G25" s="19"/>
      <c r="H25" s="16"/>
      <c r="I25" s="17"/>
      <c r="J25" s="18"/>
      <c r="P25" s="111"/>
      <c r="Q25" s="111"/>
      <c r="R25" s="111"/>
      <c r="S25" s="111"/>
      <c r="T25" s="111"/>
      <c r="U25" s="111"/>
      <c r="V25" s="111"/>
      <c r="W25" s="111"/>
    </row>
    <row r="26" spans="2:23" x14ac:dyDescent="0.25">
      <c r="B26" s="7">
        <v>46165</v>
      </c>
      <c r="C26" s="8"/>
      <c r="D26" s="9"/>
      <c r="E26" s="10">
        <v>26.5</v>
      </c>
      <c r="F26" s="33">
        <f t="shared" si="0"/>
        <v>0</v>
      </c>
      <c r="G26" s="19"/>
      <c r="H26" s="16"/>
      <c r="I26" s="17"/>
      <c r="J26" s="18"/>
      <c r="P26" s="103"/>
      <c r="Q26" s="108"/>
      <c r="R26" s="104"/>
      <c r="S26" s="108"/>
      <c r="T26" s="106"/>
      <c r="U26" s="105"/>
      <c r="V26" s="105"/>
      <c r="W26" s="108"/>
    </row>
    <row r="27" spans="2:23" x14ac:dyDescent="0.25">
      <c r="B27" s="7">
        <v>46166</v>
      </c>
      <c r="C27" s="8"/>
      <c r="D27" s="9"/>
      <c r="E27" s="10">
        <v>26.5</v>
      </c>
      <c r="F27" s="33">
        <f t="shared" si="0"/>
        <v>0</v>
      </c>
      <c r="G27" s="19"/>
      <c r="H27" s="16"/>
      <c r="I27" s="17"/>
      <c r="J27" s="18"/>
      <c r="P27" s="103"/>
      <c r="Q27" s="108"/>
      <c r="R27" s="104"/>
      <c r="S27" s="108"/>
      <c r="T27" s="106"/>
      <c r="U27" s="105"/>
      <c r="V27" s="105"/>
      <c r="W27" s="108"/>
    </row>
    <row r="28" spans="2:23" x14ac:dyDescent="0.25">
      <c r="B28" s="7">
        <v>46167</v>
      </c>
      <c r="C28" s="8"/>
      <c r="D28" s="9"/>
      <c r="E28" s="10">
        <v>26.5</v>
      </c>
      <c r="F28" s="33">
        <f t="shared" si="0"/>
        <v>0</v>
      </c>
      <c r="G28" s="19"/>
      <c r="H28" s="16"/>
      <c r="I28" s="17"/>
      <c r="J28" s="18"/>
      <c r="P28" s="103"/>
      <c r="Q28" s="108"/>
      <c r="R28" s="104"/>
      <c r="S28" s="108"/>
      <c r="T28" s="106"/>
      <c r="U28" s="105"/>
      <c r="V28" s="105"/>
      <c r="W28" s="108"/>
    </row>
    <row r="29" spans="2:23" x14ac:dyDescent="0.25">
      <c r="B29" s="7">
        <v>46168</v>
      </c>
      <c r="C29" s="8"/>
      <c r="D29" s="9"/>
      <c r="E29" s="10">
        <v>26.5</v>
      </c>
      <c r="F29" s="33">
        <f t="shared" si="0"/>
        <v>0</v>
      </c>
      <c r="G29" s="19"/>
      <c r="H29" s="16"/>
      <c r="I29" s="17"/>
      <c r="J29" s="18"/>
      <c r="P29" s="103"/>
      <c r="Q29" s="108"/>
      <c r="R29" s="104"/>
      <c r="S29" s="108"/>
      <c r="T29" s="106"/>
      <c r="U29" s="105"/>
      <c r="V29" s="105"/>
      <c r="W29" s="108"/>
    </row>
    <row r="30" spans="2:23" x14ac:dyDescent="0.25">
      <c r="B30" s="7">
        <v>46169</v>
      </c>
      <c r="C30" s="8"/>
      <c r="D30" s="9"/>
      <c r="E30" s="10">
        <v>26.5</v>
      </c>
      <c r="F30" s="33">
        <f t="shared" si="0"/>
        <v>0</v>
      </c>
      <c r="G30" s="19"/>
      <c r="H30" s="16"/>
      <c r="I30" s="17"/>
      <c r="J30" s="18"/>
      <c r="P30" s="103"/>
      <c r="Q30" s="108"/>
      <c r="R30" s="104"/>
      <c r="S30" s="108"/>
      <c r="T30" s="106"/>
      <c r="U30" s="105"/>
      <c r="V30" s="105"/>
      <c r="W30" s="108"/>
    </row>
    <row r="31" spans="2:23" x14ac:dyDescent="0.25">
      <c r="B31" s="7">
        <v>46170</v>
      </c>
      <c r="C31" s="8"/>
      <c r="D31" s="9"/>
      <c r="E31" s="10">
        <v>26.5</v>
      </c>
      <c r="F31" s="33">
        <f t="shared" si="0"/>
        <v>0</v>
      </c>
      <c r="G31" s="19"/>
      <c r="H31" s="16"/>
      <c r="I31" s="17"/>
      <c r="J31" s="18"/>
      <c r="P31" s="103"/>
      <c r="Q31" s="108"/>
      <c r="R31" s="104"/>
      <c r="S31" s="108"/>
      <c r="T31" s="106"/>
      <c r="U31" s="105"/>
      <c r="V31" s="105"/>
      <c r="W31" s="108"/>
    </row>
    <row r="32" spans="2:23" x14ac:dyDescent="0.25">
      <c r="B32" s="7">
        <v>46171</v>
      </c>
      <c r="C32" s="8"/>
      <c r="D32" s="9"/>
      <c r="E32" s="10">
        <v>26.5</v>
      </c>
      <c r="F32" s="33">
        <f t="shared" si="0"/>
        <v>0</v>
      </c>
      <c r="G32" s="19"/>
      <c r="H32" s="16"/>
      <c r="I32" s="17"/>
      <c r="J32" s="18"/>
      <c r="P32" s="103"/>
      <c r="Q32" s="108"/>
      <c r="R32" s="104"/>
      <c r="S32" s="108"/>
      <c r="T32" s="105"/>
      <c r="U32" s="106"/>
      <c r="V32" s="105"/>
      <c r="W32" s="108"/>
    </row>
    <row r="33" spans="2:23" x14ac:dyDescent="0.25">
      <c r="B33" s="7">
        <v>46172</v>
      </c>
      <c r="C33" s="8"/>
      <c r="D33" s="9"/>
      <c r="E33" s="10">
        <v>26.5</v>
      </c>
      <c r="F33" s="33">
        <f t="shared" si="0"/>
        <v>0</v>
      </c>
      <c r="G33" s="19"/>
      <c r="H33" s="16"/>
      <c r="I33" s="17"/>
      <c r="J33" s="18"/>
      <c r="P33" s="103"/>
      <c r="Q33" s="108"/>
      <c r="R33" s="104"/>
      <c r="S33" s="108"/>
      <c r="T33" s="106"/>
      <c r="U33" s="105"/>
      <c r="V33" s="105"/>
      <c r="W33" s="108"/>
    </row>
    <row r="34" spans="2:23" ht="15.75" thickBot="1" x14ac:dyDescent="0.3">
      <c r="B34" s="7">
        <v>46173</v>
      </c>
      <c r="C34" s="47"/>
      <c r="D34" s="48"/>
      <c r="E34" s="10">
        <v>26.5</v>
      </c>
      <c r="F34" s="49">
        <f t="shared" si="0"/>
        <v>0</v>
      </c>
      <c r="G34" s="20"/>
      <c r="H34" s="21"/>
      <c r="I34" s="22"/>
      <c r="J34" s="23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10782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18383.306500000414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285723</v>
      </c>
      <c r="L36" s="31">
        <f>J36-J4-J5-J6+J37</f>
        <v>288580.23</v>
      </c>
      <c r="P36" s="103"/>
      <c r="Q36" s="106"/>
      <c r="R36" s="104"/>
      <c r="S36" s="108"/>
      <c r="T36" s="105"/>
      <c r="U36" s="106"/>
      <c r="V36" s="105"/>
      <c r="W36" s="108"/>
    </row>
    <row r="37" spans="2:23" x14ac:dyDescent="0.25">
      <c r="B37" s="26" t="s">
        <v>14</v>
      </c>
      <c r="C37" s="30">
        <f>C35</f>
        <v>10782</v>
      </c>
      <c r="D37" s="9">
        <f>D35/1.03</f>
        <v>0</v>
      </c>
      <c r="E37" s="10"/>
      <c r="F37" s="33">
        <f>SUM(F4:F36)</f>
        <v>285723</v>
      </c>
      <c r="G37" s="19"/>
      <c r="H37" s="17" t="s">
        <v>15</v>
      </c>
      <c r="I37" s="17">
        <v>0.01</v>
      </c>
      <c r="J37" s="18">
        <f>J36*I37</f>
        <v>2857.23</v>
      </c>
      <c r="P37" s="103"/>
      <c r="Q37" s="108"/>
      <c r="R37" s="104"/>
      <c r="S37" s="108"/>
      <c r="T37" s="105"/>
      <c r="U37" s="106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03"/>
      <c r="Q38" s="108"/>
      <c r="R38" s="104"/>
      <c r="S38" s="108"/>
      <c r="T38" s="105"/>
      <c r="U38" s="106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270196.92349999957</v>
      </c>
      <c r="P39" s="103"/>
      <c r="Q39" s="108"/>
      <c r="R39" s="104"/>
      <c r="S39" s="108"/>
      <c r="T39" s="105"/>
      <c r="U39" s="106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P40" s="103"/>
      <c r="Q40" s="108"/>
      <c r="R40" s="104"/>
      <c r="S40" s="108"/>
      <c r="T40" s="106"/>
      <c r="U40" s="105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03"/>
      <c r="Q41" s="108"/>
      <c r="R41" s="104"/>
      <c r="S41" s="108"/>
      <c r="T41" s="106"/>
      <c r="U41" s="105"/>
      <c r="V41" s="105"/>
      <c r="W41" s="108"/>
    </row>
    <row r="42" spans="2:23" x14ac:dyDescent="0.25">
      <c r="J42" s="31"/>
      <c r="P42" s="103"/>
      <c r="Q42" s="108"/>
      <c r="R42" s="104"/>
      <c r="S42" s="108"/>
      <c r="T42" s="106"/>
      <c r="U42" s="105"/>
      <c r="V42" s="105"/>
      <c r="W42" s="108"/>
    </row>
    <row r="43" spans="2:23" x14ac:dyDescent="0.25">
      <c r="J43" s="31"/>
      <c r="P43" s="103"/>
      <c r="Q43" s="106"/>
      <c r="R43" s="104"/>
      <c r="S43" s="108"/>
      <c r="T43" s="105"/>
      <c r="U43" s="106"/>
      <c r="V43" s="105"/>
      <c r="W43" s="108"/>
    </row>
    <row r="44" spans="2:23" x14ac:dyDescent="0.25">
      <c r="P44" s="103"/>
      <c r="Q44" s="108"/>
      <c r="R44" s="104"/>
      <c r="S44" s="108"/>
      <c r="T44" s="106"/>
      <c r="U44" s="105"/>
      <c r="V44" s="105"/>
      <c r="W44" s="108"/>
    </row>
    <row r="45" spans="2:23" x14ac:dyDescent="0.25">
      <c r="P45" s="103"/>
      <c r="Q45" s="108"/>
      <c r="R45" s="104"/>
      <c r="S45" s="108"/>
      <c r="T45" s="106"/>
      <c r="U45" s="105"/>
      <c r="V45" s="105"/>
      <c r="W45" s="108"/>
    </row>
    <row r="46" spans="2:23" x14ac:dyDescent="0.25">
      <c r="P46" s="103"/>
      <c r="Q46" s="108"/>
      <c r="R46" s="104"/>
      <c r="S46" s="108"/>
      <c r="T46" s="105"/>
      <c r="U46" s="106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4D131-8529-4128-BFB5-70729C4CC70F}">
  <dimension ref="B1:AC5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1" width="11.7109375" bestFit="1" customWidth="1"/>
    <col min="22" max="22" width="42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5.5703125" bestFit="1" customWidth="1"/>
  </cols>
  <sheetData>
    <row r="1" spans="2:29" ht="15.75" thickBot="1" x14ac:dyDescent="0.3"/>
    <row r="2" spans="2:29" ht="25.5" customHeight="1" thickBot="1" x14ac:dyDescent="0.3">
      <c r="B2" s="348" t="s">
        <v>31</v>
      </c>
      <c r="C2" s="349"/>
      <c r="D2" s="349"/>
      <c r="E2" s="349"/>
      <c r="F2" s="349"/>
      <c r="G2" s="349"/>
      <c r="H2" s="349"/>
      <c r="I2" s="349"/>
      <c r="J2" s="35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-270196.92349999957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23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23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23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23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23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23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23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23" ht="15.75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P24" s="107"/>
      <c r="Q24" s="107"/>
      <c r="R24" s="107"/>
      <c r="S24" s="107"/>
      <c r="T24" s="107"/>
      <c r="U24" s="107"/>
      <c r="V24" s="107"/>
      <c r="W24" s="107"/>
    </row>
    <row r="25" spans="2:23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  <c r="P25" s="111"/>
      <c r="Q25" s="111"/>
      <c r="R25" s="111"/>
      <c r="S25" s="111"/>
      <c r="T25" s="111"/>
      <c r="U25" s="111"/>
      <c r="V25" s="111"/>
      <c r="W25" s="111"/>
    </row>
    <row r="26" spans="2:23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  <c r="P26" s="103"/>
      <c r="Q26" s="108"/>
      <c r="R26" s="104"/>
      <c r="S26" s="108"/>
      <c r="T26" s="106"/>
      <c r="U26" s="105"/>
      <c r="V26" s="105"/>
      <c r="W26" s="108"/>
    </row>
    <row r="27" spans="2:23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P27" s="103"/>
      <c r="Q27" s="108"/>
      <c r="R27" s="104"/>
      <c r="S27" s="108"/>
      <c r="T27" s="106"/>
      <c r="U27" s="105"/>
      <c r="V27" s="105"/>
      <c r="W27" s="108"/>
    </row>
    <row r="28" spans="2:23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P28" s="103"/>
      <c r="Q28" s="108"/>
      <c r="R28" s="104"/>
      <c r="S28" s="108"/>
      <c r="T28" s="106"/>
      <c r="U28" s="105"/>
      <c r="V28" s="105"/>
      <c r="W28" s="108"/>
    </row>
    <row r="29" spans="2:23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P29" s="103"/>
      <c r="Q29" s="108"/>
      <c r="R29" s="104"/>
      <c r="S29" s="108"/>
      <c r="T29" s="106"/>
      <c r="U29" s="105"/>
      <c r="V29" s="105"/>
      <c r="W29" s="108"/>
    </row>
    <row r="30" spans="2:23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P30" s="103"/>
      <c r="Q30" s="108"/>
      <c r="R30" s="104"/>
      <c r="S30" s="108"/>
      <c r="T30" s="106"/>
      <c r="U30" s="105"/>
      <c r="V30" s="105"/>
      <c r="W30" s="108"/>
    </row>
    <row r="31" spans="2:23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P31" s="103"/>
      <c r="Q31" s="108"/>
      <c r="R31" s="104"/>
      <c r="S31" s="108"/>
      <c r="T31" s="106"/>
      <c r="U31" s="105"/>
      <c r="V31" s="105"/>
      <c r="W31" s="108"/>
    </row>
    <row r="32" spans="2:23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P32" s="103"/>
      <c r="Q32" s="108"/>
      <c r="R32" s="104"/>
      <c r="S32" s="108"/>
      <c r="T32" s="105"/>
      <c r="U32" s="106"/>
      <c r="V32" s="105"/>
      <c r="W32" s="108"/>
    </row>
    <row r="33" spans="2:23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P33" s="103"/>
      <c r="Q33" s="108"/>
      <c r="R33" s="104"/>
      <c r="S33" s="108"/>
      <c r="T33" s="106"/>
      <c r="U33" s="105"/>
      <c r="V33" s="105"/>
      <c r="W33" s="108"/>
    </row>
    <row r="34" spans="2:23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  <c r="P34" s="103"/>
      <c r="Q34" s="108"/>
      <c r="R34" s="104"/>
      <c r="S34" s="108"/>
      <c r="T34" s="106"/>
      <c r="U34" s="105"/>
      <c r="V34" s="105"/>
      <c r="W34" s="108"/>
    </row>
    <row r="35" spans="2:23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51" t="s">
        <v>11</v>
      </c>
      <c r="I35" s="351"/>
      <c r="J35" s="25">
        <f>SUM(J4:J34)</f>
        <v>-270196.92349999957</v>
      </c>
      <c r="P35" s="103"/>
      <c r="Q35" s="108"/>
      <c r="R35" s="104"/>
      <c r="S35" s="108"/>
      <c r="T35" s="106"/>
      <c r="U35" s="105"/>
      <c r="V35" s="105"/>
      <c r="W35" s="108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2" t="s">
        <v>13</v>
      </c>
      <c r="I36" s="352"/>
      <c r="J36" s="18">
        <f>F36+F37</f>
        <v>0</v>
      </c>
      <c r="L36" s="31">
        <f>J36-J4-J5-J6+J37</f>
        <v>0</v>
      </c>
      <c r="P36" s="103"/>
      <c r="Q36" s="106"/>
      <c r="R36" s="104"/>
      <c r="S36" s="108"/>
      <c r="T36" s="105"/>
      <c r="U36" s="106"/>
      <c r="V36" s="105"/>
      <c r="W36" s="108"/>
    </row>
    <row r="37" spans="2:23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  <c r="P37" s="103"/>
      <c r="Q37" s="108"/>
      <c r="R37" s="104"/>
      <c r="S37" s="108"/>
      <c r="T37" s="105"/>
      <c r="U37" s="106"/>
      <c r="V37" s="105"/>
      <c r="W37" s="10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03"/>
      <c r="Q38" s="108"/>
      <c r="R38" s="104"/>
      <c r="S38" s="108"/>
      <c r="T38" s="105"/>
      <c r="U38" s="106"/>
      <c r="V38" s="105"/>
      <c r="W38" s="108"/>
    </row>
    <row r="39" spans="2:23" ht="15.75" thickBot="1" x14ac:dyDescent="0.3">
      <c r="B39" s="353" t="s">
        <v>16</v>
      </c>
      <c r="C39" s="354"/>
      <c r="D39" s="27"/>
      <c r="E39" s="37"/>
      <c r="F39" s="38"/>
      <c r="G39" s="28"/>
      <c r="H39" s="355" t="s">
        <v>17</v>
      </c>
      <c r="I39" s="355"/>
      <c r="J39" s="29">
        <f>J36+J37+J38-J35</f>
        <v>270196.92349999957</v>
      </c>
      <c r="P39" s="103"/>
      <c r="Q39" s="108"/>
      <c r="R39" s="104"/>
      <c r="S39" s="108"/>
      <c r="T39" s="105"/>
      <c r="U39" s="106"/>
      <c r="V39" s="105"/>
      <c r="W39" s="108"/>
    </row>
    <row r="40" spans="2:23" ht="15.75" thickBot="1" x14ac:dyDescent="0.3">
      <c r="B40" s="345"/>
      <c r="C40" s="346"/>
      <c r="D40" s="346"/>
      <c r="E40" s="346"/>
      <c r="F40" s="346"/>
      <c r="G40" s="346"/>
      <c r="H40" s="346"/>
      <c r="I40" s="346"/>
      <c r="J40" s="347"/>
      <c r="P40" s="103"/>
      <c r="Q40" s="108"/>
      <c r="R40" s="104"/>
      <c r="S40" s="108"/>
      <c r="T40" s="106"/>
      <c r="U40" s="105"/>
      <c r="V40" s="105"/>
      <c r="W40" s="108"/>
    </row>
    <row r="41" spans="2:23" ht="15.75" thickBot="1" x14ac:dyDescent="0.3">
      <c r="B41" s="345"/>
      <c r="C41" s="346"/>
      <c r="D41" s="346"/>
      <c r="E41" s="346"/>
      <c r="F41" s="346"/>
      <c r="G41" s="346"/>
      <c r="H41" s="346"/>
      <c r="I41" s="346"/>
      <c r="J41" s="347"/>
      <c r="P41" s="103"/>
      <c r="Q41" s="108"/>
      <c r="R41" s="104"/>
      <c r="S41" s="108"/>
      <c r="T41" s="106"/>
      <c r="U41" s="105"/>
      <c r="V41" s="105"/>
      <c r="W41" s="108"/>
    </row>
    <row r="42" spans="2:23" x14ac:dyDescent="0.25">
      <c r="J42" s="31"/>
      <c r="P42" s="103"/>
      <c r="Q42" s="108"/>
      <c r="R42" s="104"/>
      <c r="S42" s="108"/>
      <c r="T42" s="106"/>
      <c r="U42" s="105"/>
      <c r="V42" s="105"/>
      <c r="W42" s="108"/>
    </row>
    <row r="43" spans="2:23" x14ac:dyDescent="0.25">
      <c r="J43" s="31"/>
      <c r="P43" s="103"/>
      <c r="Q43" s="106"/>
      <c r="R43" s="104"/>
      <c r="S43" s="108"/>
      <c r="T43" s="105"/>
      <c r="U43" s="106"/>
      <c r="V43" s="105"/>
      <c r="W43" s="108"/>
    </row>
    <row r="44" spans="2:23" x14ac:dyDescent="0.25">
      <c r="P44" s="103"/>
      <c r="Q44" s="108"/>
      <c r="R44" s="104"/>
      <c r="S44" s="108"/>
      <c r="T44" s="106"/>
      <c r="U44" s="105"/>
      <c r="V44" s="105"/>
      <c r="W44" s="108"/>
    </row>
    <row r="45" spans="2:23" x14ac:dyDescent="0.25">
      <c r="P45" s="103"/>
      <c r="Q45" s="108"/>
      <c r="R45" s="104"/>
      <c r="S45" s="108"/>
      <c r="T45" s="106"/>
      <c r="U45" s="105"/>
      <c r="V45" s="105"/>
      <c r="W45" s="108"/>
    </row>
    <row r="46" spans="2:23" x14ac:dyDescent="0.25">
      <c r="P46" s="103"/>
      <c r="Q46" s="108"/>
      <c r="R46" s="104"/>
      <c r="S46" s="108"/>
      <c r="T46" s="105"/>
      <c r="U46" s="106"/>
      <c r="V46" s="105"/>
      <c r="W46" s="108"/>
    </row>
    <row r="47" spans="2:23" x14ac:dyDescent="0.25">
      <c r="P47" s="103"/>
      <c r="Q47" s="108"/>
      <c r="R47" s="104"/>
      <c r="S47" s="108"/>
      <c r="T47" s="105"/>
      <c r="U47" s="106"/>
      <c r="V47" s="105"/>
      <c r="W47" s="108"/>
    </row>
    <row r="48" spans="2:23" x14ac:dyDescent="0.25">
      <c r="P48" s="103"/>
      <c r="Q48" s="108"/>
      <c r="R48" s="104"/>
      <c r="S48" s="108"/>
      <c r="T48" s="106"/>
      <c r="U48" s="105"/>
      <c r="V48" s="105"/>
      <c r="W48" s="108"/>
    </row>
    <row r="49" spans="16:23" x14ac:dyDescent="0.25">
      <c r="P49" s="103"/>
      <c r="Q49" s="108"/>
      <c r="R49" s="104"/>
      <c r="S49" s="108"/>
      <c r="T49" s="105"/>
      <c r="U49" s="106"/>
      <c r="V49" s="105"/>
      <c r="W49" s="108"/>
    </row>
    <row r="50" spans="16:23" x14ac:dyDescent="0.25">
      <c r="P50" s="103"/>
      <c r="Q50" s="108"/>
      <c r="R50" s="104"/>
      <c r="S50" s="108"/>
      <c r="T50" s="106"/>
      <c r="U50" s="105"/>
      <c r="V50" s="105"/>
      <c r="W50" s="108"/>
    </row>
    <row r="51" spans="16:23" x14ac:dyDescent="0.25">
      <c r="P51" s="103"/>
      <c r="Q51" s="106"/>
      <c r="R51" s="104"/>
      <c r="S51" s="108"/>
      <c r="T51" s="105"/>
      <c r="U51" s="106"/>
      <c r="V51" s="105"/>
      <c r="W51" s="108"/>
    </row>
    <row r="52" spans="16:23" x14ac:dyDescent="0.25">
      <c r="P52" s="106"/>
      <c r="Q52" s="106"/>
      <c r="R52" s="106"/>
      <c r="S52" s="106"/>
      <c r="T52" s="110"/>
      <c r="U52" s="110"/>
      <c r="V52" s="110"/>
      <c r="W52" s="106"/>
    </row>
    <row r="53" spans="16:23" x14ac:dyDescent="0.25">
      <c r="P53" s="106"/>
      <c r="Q53" s="106"/>
      <c r="R53" s="106"/>
      <c r="S53" s="106"/>
      <c r="T53" s="110"/>
      <c r="U53" s="110"/>
      <c r="V53" s="11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1</vt:i4>
      </vt:variant>
    </vt:vector>
  </HeadingPairs>
  <TitlesOfParts>
    <vt:vector size="12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'EKİM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2025-11-10T13:08:00Z</cp:lastPrinted>
  <dcterms:created xsi:type="dcterms:W3CDTF">2015-06-05T18:19:34Z</dcterms:created>
  <dcterms:modified xsi:type="dcterms:W3CDTF">2026-05-12T12:47:40Z</dcterms:modified>
</cp:coreProperties>
</file>